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0515" windowHeight="4680" tabRatio="833" firstSheet="3" activeTab="7"/>
  </bookViews>
  <sheets>
    <sheet name="2020 Analysis Area 1" sheetId="32" r:id="rId1"/>
    <sheet name="2020 Analysis Area 2" sheetId="33" r:id="rId2"/>
    <sheet name="2020 Analysis Area 3" sheetId="34" r:id="rId3"/>
    <sheet name="2020 Analysis Area 4" sheetId="35" r:id="rId4"/>
    <sheet name="2020 Analysis Area 6" sheetId="36" r:id="rId5"/>
    <sheet name="2020 Analysis Area 7 " sheetId="37" r:id="rId6"/>
    <sheet name="2020 Total Lake AnalybyArea" sheetId="31" r:id="rId7"/>
    <sheet name="2020 Total Lake Analysis" sheetId="23" r:id="rId8"/>
    <sheet name="Raw Data 2013-2020" sheetId="20" r:id="rId9"/>
  </sheets>
  <calcPr calcId="125725"/>
</workbook>
</file>

<file path=xl/calcChain.xml><?xml version="1.0" encoding="utf-8"?>
<calcChain xmlns="http://schemas.openxmlformats.org/spreadsheetml/2006/main">
  <c r="S81" i="23"/>
  <c r="K24" i="37"/>
  <c r="J24"/>
  <c r="K23"/>
  <c r="J23"/>
  <c r="Q22"/>
  <c r="P22"/>
  <c r="K22"/>
  <c r="J22"/>
  <c r="F22"/>
  <c r="E22"/>
  <c r="Q21"/>
  <c r="P21"/>
  <c r="F21"/>
  <c r="E21"/>
  <c r="Q20"/>
  <c r="P20"/>
  <c r="K20"/>
  <c r="K21" s="1"/>
  <c r="J20"/>
  <c r="J21" s="1"/>
  <c r="F20"/>
  <c r="E20"/>
  <c r="Q19"/>
  <c r="P19"/>
  <c r="K19"/>
  <c r="L25" s="1"/>
  <c r="J19"/>
  <c r="F19"/>
  <c r="E19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R25" s="1"/>
  <c r="L3"/>
  <c r="S2"/>
  <c r="R2"/>
  <c r="L2"/>
  <c r="L24" s="1"/>
  <c r="L26" s="1"/>
  <c r="S22"/>
  <c r="K15" i="36"/>
  <c r="J15"/>
  <c r="K14"/>
  <c r="J14"/>
  <c r="Q13"/>
  <c r="P13"/>
  <c r="K13"/>
  <c r="J13"/>
  <c r="F13"/>
  <c r="E13"/>
  <c r="Q12"/>
  <c r="P12"/>
  <c r="F12"/>
  <c r="E12"/>
  <c r="Q11"/>
  <c r="P11"/>
  <c r="K11"/>
  <c r="K12" s="1"/>
  <c r="J11"/>
  <c r="J12" s="1"/>
  <c r="F11"/>
  <c r="E11"/>
  <c r="Q10"/>
  <c r="P10"/>
  <c r="K10"/>
  <c r="L16" s="1"/>
  <c r="J10"/>
  <c r="F10"/>
  <c r="E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S13" s="1"/>
  <c r="R3"/>
  <c r="L3"/>
  <c r="S2"/>
  <c r="R2"/>
  <c r="L2"/>
  <c r="K22" i="35"/>
  <c r="J22"/>
  <c r="K21"/>
  <c r="J21"/>
  <c r="Q20"/>
  <c r="P20"/>
  <c r="K20"/>
  <c r="J20"/>
  <c r="F20"/>
  <c r="E20"/>
  <c r="Q19"/>
  <c r="P19"/>
  <c r="F19"/>
  <c r="E19"/>
  <c r="Q18"/>
  <c r="P18"/>
  <c r="K18"/>
  <c r="K19" s="1"/>
  <c r="J18"/>
  <c r="J19" s="1"/>
  <c r="F18"/>
  <c r="E18"/>
  <c r="Q17"/>
  <c r="P17"/>
  <c r="K17"/>
  <c r="L23" s="1"/>
  <c r="J17"/>
  <c r="F17"/>
  <c r="E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L22" s="1"/>
  <c r="L24" s="1"/>
  <c r="S3"/>
  <c r="S20" s="1"/>
  <c r="R3"/>
  <c r="L3"/>
  <c r="S2"/>
  <c r="R2"/>
  <c r="R23" s="1"/>
  <c r="L2"/>
  <c r="K13" i="34"/>
  <c r="J13"/>
  <c r="K12"/>
  <c r="J12"/>
  <c r="Q11"/>
  <c r="P11"/>
  <c r="K11"/>
  <c r="J11"/>
  <c r="F11"/>
  <c r="E11"/>
  <c r="Q10"/>
  <c r="P10"/>
  <c r="F10"/>
  <c r="E10"/>
  <c r="Q9"/>
  <c r="P9"/>
  <c r="K9"/>
  <c r="K10" s="1"/>
  <c r="J9"/>
  <c r="J10" s="1"/>
  <c r="F9"/>
  <c r="E9"/>
  <c r="Q8"/>
  <c r="P8"/>
  <c r="K8"/>
  <c r="L14" s="1"/>
  <c r="J8"/>
  <c r="F8"/>
  <c r="E8"/>
  <c r="S7"/>
  <c r="R7"/>
  <c r="L7"/>
  <c r="S6"/>
  <c r="R6"/>
  <c r="L6"/>
  <c r="S5"/>
  <c r="R5"/>
  <c r="L5"/>
  <c r="S4"/>
  <c r="R4"/>
  <c r="L4"/>
  <c r="S3"/>
  <c r="R3"/>
  <c r="L3"/>
  <c r="S2"/>
  <c r="S14" s="1"/>
  <c r="R2"/>
  <c r="L2"/>
  <c r="R11"/>
  <c r="K19" i="33"/>
  <c r="J19"/>
  <c r="K18"/>
  <c r="J18"/>
  <c r="Q17"/>
  <c r="P17"/>
  <c r="K17"/>
  <c r="J17"/>
  <c r="F17"/>
  <c r="E17"/>
  <c r="Q16"/>
  <c r="P16"/>
  <c r="F16"/>
  <c r="E16"/>
  <c r="Q15"/>
  <c r="P15"/>
  <c r="K15"/>
  <c r="K16" s="1"/>
  <c r="J15"/>
  <c r="J16" s="1"/>
  <c r="F15"/>
  <c r="E15"/>
  <c r="Q14"/>
  <c r="P14"/>
  <c r="K14"/>
  <c r="L20" s="1"/>
  <c r="J14"/>
  <c r="F14"/>
  <c r="E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L3"/>
  <c r="S2"/>
  <c r="R2"/>
  <c r="R20" s="1"/>
  <c r="L2"/>
  <c r="K24" i="32"/>
  <c r="J24"/>
  <c r="K23"/>
  <c r="J23"/>
  <c r="Q22"/>
  <c r="P22"/>
  <c r="K22"/>
  <c r="J22"/>
  <c r="F22"/>
  <c r="E22"/>
  <c r="Q21"/>
  <c r="P21"/>
  <c r="F21"/>
  <c r="E21"/>
  <c r="Q20"/>
  <c r="P20"/>
  <c r="K20"/>
  <c r="K21" s="1"/>
  <c r="J20"/>
  <c r="J21" s="1"/>
  <c r="F20"/>
  <c r="E20"/>
  <c r="Q19"/>
  <c r="P19"/>
  <c r="K19"/>
  <c r="L25" s="1"/>
  <c r="J19"/>
  <c r="F19"/>
  <c r="E19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L3"/>
  <c r="S2"/>
  <c r="R2"/>
  <c r="L2"/>
  <c r="L24" s="1"/>
  <c r="L26" s="1"/>
  <c r="K82" i="31"/>
  <c r="J82"/>
  <c r="K81"/>
  <c r="J81"/>
  <c r="Q80"/>
  <c r="P80"/>
  <c r="K80"/>
  <c r="J80"/>
  <c r="F80"/>
  <c r="E80"/>
  <c r="Q79"/>
  <c r="P79"/>
  <c r="F79"/>
  <c r="E79"/>
  <c r="Q78"/>
  <c r="P78"/>
  <c r="K78"/>
  <c r="K79" s="1"/>
  <c r="J78"/>
  <c r="J79" s="1"/>
  <c r="F78"/>
  <c r="E78"/>
  <c r="Q77"/>
  <c r="P77"/>
  <c r="K77"/>
  <c r="L83" s="1"/>
  <c r="J77"/>
  <c r="F77"/>
  <c r="E77"/>
  <c r="S51"/>
  <c r="R51"/>
  <c r="L51"/>
  <c r="S50"/>
  <c r="R50"/>
  <c r="L50"/>
  <c r="S76"/>
  <c r="R76"/>
  <c r="L76"/>
  <c r="S75"/>
  <c r="R75"/>
  <c r="L75"/>
  <c r="S74"/>
  <c r="R74"/>
  <c r="L74"/>
  <c r="S36"/>
  <c r="R36"/>
  <c r="L36"/>
  <c r="S59"/>
  <c r="R59"/>
  <c r="L59"/>
  <c r="S58"/>
  <c r="R58"/>
  <c r="L58"/>
  <c r="S35"/>
  <c r="R35"/>
  <c r="L35"/>
  <c r="S34"/>
  <c r="R34"/>
  <c r="L34"/>
  <c r="S49"/>
  <c r="R49"/>
  <c r="L49"/>
  <c r="S48"/>
  <c r="R48"/>
  <c r="L48"/>
  <c r="S47"/>
  <c r="R47"/>
  <c r="L47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30"/>
  <c r="R30"/>
  <c r="L30"/>
  <c r="S4"/>
  <c r="R4"/>
  <c r="L4"/>
  <c r="S3"/>
  <c r="R3"/>
  <c r="L3"/>
  <c r="S33"/>
  <c r="R33"/>
  <c r="L33"/>
  <c r="S2"/>
  <c r="R2"/>
  <c r="L2"/>
  <c r="S29"/>
  <c r="R29"/>
  <c r="L29"/>
  <c r="S28"/>
  <c r="R28"/>
  <c r="L28"/>
  <c r="S27"/>
  <c r="R27"/>
  <c r="L27"/>
  <c r="S26"/>
  <c r="R26"/>
  <c r="L26"/>
  <c r="S25"/>
  <c r="R25"/>
  <c r="L25"/>
  <c r="S24"/>
  <c r="R24"/>
  <c r="L24"/>
  <c r="S23"/>
  <c r="R23"/>
  <c r="L23"/>
  <c r="S32"/>
  <c r="R32"/>
  <c r="L32"/>
  <c r="S22"/>
  <c r="R22"/>
  <c r="L22"/>
  <c r="S21"/>
  <c r="R21"/>
  <c r="L21"/>
  <c r="S31"/>
  <c r="R31"/>
  <c r="L31"/>
  <c r="S20"/>
  <c r="R20"/>
  <c r="L20"/>
  <c r="S19"/>
  <c r="R19"/>
  <c r="L19"/>
  <c r="S46"/>
  <c r="R46"/>
  <c r="L46"/>
  <c r="S45"/>
  <c r="R45"/>
  <c r="L45"/>
  <c r="S44"/>
  <c r="R44"/>
  <c r="L44"/>
  <c r="S43"/>
  <c r="R43"/>
  <c r="L43"/>
  <c r="S42"/>
  <c r="R42"/>
  <c r="L42"/>
  <c r="S41"/>
  <c r="R41"/>
  <c r="L41"/>
  <c r="S40"/>
  <c r="R40"/>
  <c r="L40"/>
  <c r="S39"/>
  <c r="R39"/>
  <c r="L39"/>
  <c r="S38"/>
  <c r="R38"/>
  <c r="L38"/>
  <c r="S37"/>
  <c r="R37"/>
  <c r="L37"/>
  <c r="S73"/>
  <c r="R73"/>
  <c r="L73"/>
  <c r="S72"/>
  <c r="R72"/>
  <c r="L72"/>
  <c r="S71"/>
  <c r="R71"/>
  <c r="L71"/>
  <c r="S57"/>
  <c r="R57"/>
  <c r="L57"/>
  <c r="S70"/>
  <c r="R70"/>
  <c r="L70"/>
  <c r="S69"/>
  <c r="R69"/>
  <c r="L69"/>
  <c r="S68"/>
  <c r="R68"/>
  <c r="L68"/>
  <c r="S67"/>
  <c r="R67"/>
  <c r="L67"/>
  <c r="S56"/>
  <c r="R56"/>
  <c r="L56"/>
  <c r="S55"/>
  <c r="R55"/>
  <c r="L55"/>
  <c r="S54"/>
  <c r="R54"/>
  <c r="L54"/>
  <c r="S53"/>
  <c r="R53"/>
  <c r="L53"/>
  <c r="S66"/>
  <c r="R66"/>
  <c r="L66"/>
  <c r="S65"/>
  <c r="R65"/>
  <c r="L65"/>
  <c r="S64"/>
  <c r="R64"/>
  <c r="L64"/>
  <c r="S52"/>
  <c r="R52"/>
  <c r="L52"/>
  <c r="S63"/>
  <c r="R63"/>
  <c r="L63"/>
  <c r="S62"/>
  <c r="R62"/>
  <c r="L62"/>
  <c r="S61"/>
  <c r="S81" s="1"/>
  <c r="S82" s="1"/>
  <c r="R61"/>
  <c r="L61"/>
  <c r="S60"/>
  <c r="S80" s="1"/>
  <c r="R60"/>
  <c r="L60"/>
  <c r="R19" i="37" l="1"/>
  <c r="R20"/>
  <c r="R21"/>
  <c r="R22"/>
  <c r="L23"/>
  <c r="L27" s="1"/>
  <c r="S23"/>
  <c r="S24" s="1"/>
  <c r="S25"/>
  <c r="S19"/>
  <c r="S20"/>
  <c r="S21"/>
  <c r="R23"/>
  <c r="R24" s="1"/>
  <c r="L15" i="36"/>
  <c r="L17" s="1"/>
  <c r="R16"/>
  <c r="R10"/>
  <c r="R11"/>
  <c r="R12"/>
  <c r="R13"/>
  <c r="L14"/>
  <c r="S14"/>
  <c r="S15" s="1"/>
  <c r="S16"/>
  <c r="S10"/>
  <c r="S11"/>
  <c r="S12"/>
  <c r="R14"/>
  <c r="R15" s="1"/>
  <c r="R17" i="35"/>
  <c r="R18"/>
  <c r="R19"/>
  <c r="R20"/>
  <c r="L21"/>
  <c r="L25" s="1"/>
  <c r="S21"/>
  <c r="S22" s="1"/>
  <c r="S23"/>
  <c r="S17"/>
  <c r="S18"/>
  <c r="S19"/>
  <c r="R21"/>
  <c r="R22" s="1"/>
  <c r="L12" i="34"/>
  <c r="S8"/>
  <c r="S9"/>
  <c r="S10"/>
  <c r="S11"/>
  <c r="R12"/>
  <c r="R13" s="1"/>
  <c r="L13"/>
  <c r="L15" s="1"/>
  <c r="R14"/>
  <c r="R8"/>
  <c r="R9"/>
  <c r="R10"/>
  <c r="S12"/>
  <c r="L19" i="33"/>
  <c r="L21" s="1"/>
  <c r="S17"/>
  <c r="R14"/>
  <c r="R15"/>
  <c r="R16"/>
  <c r="R17"/>
  <c r="L18"/>
  <c r="S18"/>
  <c r="S19" s="1"/>
  <c r="S20"/>
  <c r="S14"/>
  <c r="S15"/>
  <c r="S16"/>
  <c r="R18"/>
  <c r="R19" s="1"/>
  <c r="S22" i="32"/>
  <c r="R25"/>
  <c r="R19"/>
  <c r="R20"/>
  <c r="R21"/>
  <c r="R22"/>
  <c r="L23"/>
  <c r="L27" s="1"/>
  <c r="S23"/>
  <c r="S24" s="1"/>
  <c r="S25"/>
  <c r="S19"/>
  <c r="S20"/>
  <c r="S21"/>
  <c r="R23"/>
  <c r="R24" s="1"/>
  <c r="R83" i="31"/>
  <c r="L82"/>
  <c r="L84" s="1"/>
  <c r="R78"/>
  <c r="R79"/>
  <c r="R80"/>
  <c r="L81"/>
  <c r="L85" s="1"/>
  <c r="R77"/>
  <c r="S83"/>
  <c r="S77"/>
  <c r="S78"/>
  <c r="S79"/>
  <c r="R81"/>
  <c r="R82" s="1"/>
  <c r="AR2" i="20"/>
  <c r="AR3"/>
  <c r="AR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 s="1"/>
  <c r="AR83"/>
  <c r="AL77"/>
  <c r="AM77"/>
  <c r="AN77"/>
  <c r="AO77"/>
  <c r="AP77"/>
  <c r="AQ77"/>
  <c r="AL78"/>
  <c r="AM78"/>
  <c r="AN78"/>
  <c r="AO78"/>
  <c r="AP78"/>
  <c r="AQ78"/>
  <c r="AL79"/>
  <c r="AM79"/>
  <c r="AN79"/>
  <c r="AO79"/>
  <c r="AP79"/>
  <c r="AQ79"/>
  <c r="AL80"/>
  <c r="AM80"/>
  <c r="AN80"/>
  <c r="AO80"/>
  <c r="AP80"/>
  <c r="AQ80"/>
  <c r="AL81"/>
  <c r="AM81"/>
  <c r="AM82" s="1"/>
  <c r="AN81"/>
  <c r="AO81"/>
  <c r="AP81"/>
  <c r="AP82" s="1"/>
  <c r="AQ81"/>
  <c r="AQ82" s="1"/>
  <c r="AL82"/>
  <c r="AN82"/>
  <c r="AO82"/>
  <c r="AL83"/>
  <c r="AM83"/>
  <c r="AN83"/>
  <c r="AO83"/>
  <c r="AP83"/>
  <c r="AQ83"/>
  <c r="Q77"/>
  <c r="R77"/>
  <c r="S77"/>
  <c r="T77"/>
  <c r="U77"/>
  <c r="V77"/>
  <c r="W77"/>
  <c r="Q78"/>
  <c r="R78"/>
  <c r="S78"/>
  <c r="T78"/>
  <c r="U78"/>
  <c r="U79" s="1"/>
  <c r="V78"/>
  <c r="W78"/>
  <c r="Q79"/>
  <c r="R79"/>
  <c r="S79"/>
  <c r="T79"/>
  <c r="V79"/>
  <c r="W79"/>
  <c r="Q80"/>
  <c r="R80"/>
  <c r="S80"/>
  <c r="T80"/>
  <c r="U80"/>
  <c r="V80"/>
  <c r="W80"/>
  <c r="Q81"/>
  <c r="R81"/>
  <c r="S81"/>
  <c r="T81"/>
  <c r="U81"/>
  <c r="V81"/>
  <c r="W81"/>
  <c r="Q82"/>
  <c r="R82"/>
  <c r="S82"/>
  <c r="T82"/>
  <c r="U82"/>
  <c r="V82"/>
  <c r="W82"/>
  <c r="W83"/>
  <c r="L77"/>
  <c r="L78"/>
  <c r="L79"/>
  <c r="L80"/>
  <c r="L18" i="36" l="1"/>
  <c r="L16" i="34"/>
  <c r="S13"/>
  <c r="L22" i="33"/>
  <c r="AK2" i="20"/>
  <c r="AK3"/>
  <c r="AK4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L2"/>
  <c r="AL3"/>
  <c r="AL4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Q76"/>
  <c r="AP76"/>
  <c r="AO76"/>
  <c r="AN76"/>
  <c r="AM76"/>
  <c r="X76"/>
  <c r="AQ75"/>
  <c r="AP75"/>
  <c r="AO75"/>
  <c r="AN75"/>
  <c r="AM75"/>
  <c r="X75"/>
  <c r="AQ74"/>
  <c r="AP74"/>
  <c r="AO74"/>
  <c r="AN74"/>
  <c r="AM74"/>
  <c r="X74"/>
  <c r="AQ73"/>
  <c r="AP73"/>
  <c r="AO73"/>
  <c r="AN73"/>
  <c r="AM73"/>
  <c r="X73"/>
  <c r="AQ72"/>
  <c r="AP72"/>
  <c r="AO72"/>
  <c r="AN72"/>
  <c r="AM72"/>
  <c r="X72"/>
  <c r="AQ71"/>
  <c r="AP71"/>
  <c r="AO71"/>
  <c r="AN71"/>
  <c r="AM71"/>
  <c r="X71"/>
  <c r="AQ70"/>
  <c r="AP70"/>
  <c r="AO70"/>
  <c r="AN70"/>
  <c r="AM70"/>
  <c r="X70"/>
  <c r="AQ69"/>
  <c r="AP69"/>
  <c r="AO69"/>
  <c r="AN69"/>
  <c r="AM69"/>
  <c r="X69"/>
  <c r="AQ68"/>
  <c r="AP68"/>
  <c r="AO68"/>
  <c r="AN68"/>
  <c r="AM68"/>
  <c r="X68"/>
  <c r="AQ67"/>
  <c r="AP67"/>
  <c r="AO67"/>
  <c r="AN67"/>
  <c r="AM67"/>
  <c r="X67"/>
  <c r="AQ66"/>
  <c r="AP66"/>
  <c r="AO66"/>
  <c r="AN66"/>
  <c r="AM66"/>
  <c r="X66"/>
  <c r="AQ65"/>
  <c r="AP65"/>
  <c r="AO65"/>
  <c r="AN65"/>
  <c r="AM65"/>
  <c r="X65"/>
  <c r="AQ64"/>
  <c r="AP64"/>
  <c r="AO64"/>
  <c r="AN64"/>
  <c r="AM64"/>
  <c r="X64"/>
  <c r="AQ63"/>
  <c r="AP63"/>
  <c r="AO63"/>
  <c r="AN63"/>
  <c r="AM63"/>
  <c r="X63"/>
  <c r="AQ62"/>
  <c r="AP62"/>
  <c r="AO62"/>
  <c r="AN62"/>
  <c r="AM62"/>
  <c r="X62"/>
  <c r="AQ61"/>
  <c r="AP61"/>
  <c r="AO61"/>
  <c r="AN61"/>
  <c r="AM61"/>
  <c r="X61"/>
  <c r="AQ60"/>
  <c r="AP60"/>
  <c r="AO60"/>
  <c r="AN60"/>
  <c r="AM60"/>
  <c r="X60"/>
  <c r="AQ59"/>
  <c r="AP59"/>
  <c r="AO59"/>
  <c r="AN59"/>
  <c r="AM59"/>
  <c r="X59"/>
  <c r="AQ58"/>
  <c r="AP58"/>
  <c r="AO58"/>
  <c r="AN58"/>
  <c r="AM58"/>
  <c r="X58"/>
  <c r="AQ57"/>
  <c r="AP57"/>
  <c r="AO57"/>
  <c r="AN57"/>
  <c r="AM57"/>
  <c r="X57"/>
  <c r="AQ56"/>
  <c r="AP56"/>
  <c r="AO56"/>
  <c r="AN56"/>
  <c r="AM56"/>
  <c r="X56"/>
  <c r="AQ55"/>
  <c r="AP55"/>
  <c r="AO55"/>
  <c r="AN55"/>
  <c r="AM55"/>
  <c r="X55"/>
  <c r="AQ54"/>
  <c r="AP54"/>
  <c r="AO54"/>
  <c r="AN54"/>
  <c r="AM54"/>
  <c r="X54"/>
  <c r="AQ53"/>
  <c r="AP53"/>
  <c r="AO53"/>
  <c r="AN53"/>
  <c r="AM53"/>
  <c r="X53"/>
  <c r="AQ52"/>
  <c r="AP52"/>
  <c r="AO52"/>
  <c r="AN52"/>
  <c r="AM52"/>
  <c r="X52"/>
  <c r="AQ51"/>
  <c r="AP51"/>
  <c r="AO51"/>
  <c r="AN51"/>
  <c r="AM51"/>
  <c r="X51"/>
  <c r="AQ50"/>
  <c r="AP50"/>
  <c r="AO50"/>
  <c r="AN50"/>
  <c r="AM50"/>
  <c r="X50"/>
  <c r="AQ49"/>
  <c r="AP49"/>
  <c r="AO49"/>
  <c r="AN49"/>
  <c r="AM49"/>
  <c r="X49"/>
  <c r="AQ48"/>
  <c r="AP48"/>
  <c r="AO48"/>
  <c r="AN48"/>
  <c r="AM48"/>
  <c r="X48"/>
  <c r="AQ47"/>
  <c r="AP47"/>
  <c r="AO47"/>
  <c r="AN47"/>
  <c r="AM47"/>
  <c r="X47"/>
  <c r="AQ46"/>
  <c r="AP46"/>
  <c r="AO46"/>
  <c r="AN46"/>
  <c r="AM46"/>
  <c r="X46"/>
  <c r="AQ45"/>
  <c r="AP45"/>
  <c r="AO45"/>
  <c r="AN45"/>
  <c r="AM45"/>
  <c r="X45"/>
  <c r="AQ44"/>
  <c r="AP44"/>
  <c r="AO44"/>
  <c r="AN44"/>
  <c r="AM44"/>
  <c r="X44"/>
  <c r="AQ43"/>
  <c r="AP43"/>
  <c r="AO43"/>
  <c r="AN43"/>
  <c r="AM43"/>
  <c r="X43"/>
  <c r="AQ42"/>
  <c r="AP42"/>
  <c r="AO42"/>
  <c r="AN42"/>
  <c r="AM42"/>
  <c r="X42"/>
  <c r="AQ41"/>
  <c r="AP41"/>
  <c r="AO41"/>
  <c r="AN41"/>
  <c r="AM41"/>
  <c r="X41"/>
  <c r="AQ40"/>
  <c r="AP40"/>
  <c r="AO40"/>
  <c r="AN40"/>
  <c r="AM40"/>
  <c r="X40"/>
  <c r="AQ39"/>
  <c r="AP39"/>
  <c r="AO39"/>
  <c r="AN39"/>
  <c r="AM39"/>
  <c r="X39"/>
  <c r="AQ38"/>
  <c r="AP38"/>
  <c r="AO38"/>
  <c r="AN38"/>
  <c r="AM38"/>
  <c r="X38"/>
  <c r="AQ37"/>
  <c r="AP37"/>
  <c r="AO37"/>
  <c r="AN37"/>
  <c r="AM37"/>
  <c r="X37"/>
  <c r="AQ36"/>
  <c r="AP36"/>
  <c r="AO36"/>
  <c r="AN36"/>
  <c r="AM36"/>
  <c r="X36"/>
  <c r="AQ35"/>
  <c r="AP35"/>
  <c r="AO35"/>
  <c r="AN35"/>
  <c r="AM35"/>
  <c r="X35"/>
  <c r="AQ34"/>
  <c r="AP34"/>
  <c r="AO34"/>
  <c r="AN34"/>
  <c r="AM34"/>
  <c r="X34"/>
  <c r="AQ33"/>
  <c r="AP33"/>
  <c r="AO33"/>
  <c r="AN33"/>
  <c r="AM33"/>
  <c r="X33"/>
  <c r="AQ32"/>
  <c r="AP32"/>
  <c r="AO32"/>
  <c r="AN32"/>
  <c r="AM32"/>
  <c r="X32"/>
  <c r="AQ31"/>
  <c r="AP31"/>
  <c r="AO31"/>
  <c r="AN31"/>
  <c r="AM31"/>
  <c r="X31"/>
  <c r="AQ30"/>
  <c r="AP30"/>
  <c r="AO30"/>
  <c r="AN30"/>
  <c r="AM30"/>
  <c r="X30"/>
  <c r="AQ29"/>
  <c r="AP29"/>
  <c r="AO29"/>
  <c r="AN29"/>
  <c r="AM29"/>
  <c r="X29"/>
  <c r="AQ28"/>
  <c r="AP28"/>
  <c r="AO28"/>
  <c r="AN28"/>
  <c r="AM28"/>
  <c r="X28"/>
  <c r="AQ27"/>
  <c r="AP27"/>
  <c r="AO27"/>
  <c r="AN27"/>
  <c r="AM27"/>
  <c r="X27"/>
  <c r="AQ26"/>
  <c r="AP26"/>
  <c r="AO26"/>
  <c r="AN26"/>
  <c r="AM26"/>
  <c r="X26"/>
  <c r="AQ25"/>
  <c r="AP25"/>
  <c r="AO25"/>
  <c r="AN25"/>
  <c r="AM25"/>
  <c r="X25"/>
  <c r="AQ24"/>
  <c r="AP24"/>
  <c r="AO24"/>
  <c r="AN24"/>
  <c r="AM24"/>
  <c r="X24"/>
  <c r="AQ23"/>
  <c r="AP23"/>
  <c r="AO23"/>
  <c r="AN23"/>
  <c r="AM23"/>
  <c r="X23"/>
  <c r="AQ22"/>
  <c r="AP22"/>
  <c r="AO22"/>
  <c r="AN22"/>
  <c r="AM22"/>
  <c r="X22"/>
  <c r="AQ21"/>
  <c r="AP21"/>
  <c r="AO21"/>
  <c r="AN21"/>
  <c r="AM21"/>
  <c r="X21"/>
  <c r="AQ20"/>
  <c r="AP20"/>
  <c r="AO20"/>
  <c r="AN20"/>
  <c r="AM20"/>
  <c r="X20"/>
  <c r="AQ19"/>
  <c r="AP19"/>
  <c r="AO19"/>
  <c r="AN19"/>
  <c r="AM19"/>
  <c r="X19"/>
  <c r="AQ18"/>
  <c r="AP18"/>
  <c r="AO18"/>
  <c r="AN18"/>
  <c r="AM18"/>
  <c r="X18"/>
  <c r="AQ17"/>
  <c r="AP17"/>
  <c r="AO17"/>
  <c r="AN17"/>
  <c r="AM17"/>
  <c r="X17"/>
  <c r="AQ16"/>
  <c r="AP16"/>
  <c r="AO16"/>
  <c r="AN16"/>
  <c r="AM16"/>
  <c r="X16"/>
  <c r="AQ15"/>
  <c r="AP15"/>
  <c r="AO15"/>
  <c r="AN15"/>
  <c r="AM15"/>
  <c r="X15"/>
  <c r="AQ14"/>
  <c r="AP14"/>
  <c r="AO14"/>
  <c r="AN14"/>
  <c r="AM14"/>
  <c r="X14"/>
  <c r="AQ13"/>
  <c r="AP13"/>
  <c r="AO13"/>
  <c r="AN13"/>
  <c r="AM13"/>
  <c r="X13"/>
  <c r="AQ12"/>
  <c r="AP12"/>
  <c r="AO12"/>
  <c r="AN12"/>
  <c r="AM12"/>
  <c r="X12"/>
  <c r="AQ11"/>
  <c r="AP11"/>
  <c r="AO11"/>
  <c r="AN11"/>
  <c r="AM11"/>
  <c r="X11"/>
  <c r="AQ10"/>
  <c r="AP10"/>
  <c r="AO10"/>
  <c r="AN10"/>
  <c r="AM10"/>
  <c r="X10"/>
  <c r="AQ9"/>
  <c r="AP9"/>
  <c r="AO9"/>
  <c r="AN9"/>
  <c r="AM9"/>
  <c r="X9"/>
  <c r="AQ8"/>
  <c r="AP8"/>
  <c r="AO8"/>
  <c r="AN8"/>
  <c r="AM8"/>
  <c r="X8"/>
  <c r="AQ7"/>
  <c r="AP7"/>
  <c r="AO7"/>
  <c r="AN7"/>
  <c r="AM7"/>
  <c r="X7"/>
  <c r="AQ6"/>
  <c r="AP6"/>
  <c r="AO6"/>
  <c r="AN6"/>
  <c r="AM6"/>
  <c r="X6"/>
  <c r="AQ5"/>
  <c r="AP5"/>
  <c r="AO5"/>
  <c r="AN5"/>
  <c r="AM5"/>
  <c r="X5"/>
  <c r="AQ4"/>
  <c r="AP4"/>
  <c r="AO4"/>
  <c r="AN4"/>
  <c r="AM4"/>
  <c r="X4"/>
  <c r="AQ3"/>
  <c r="AP3"/>
  <c r="AO3"/>
  <c r="AN3"/>
  <c r="AM3"/>
  <c r="X3"/>
  <c r="AQ2"/>
  <c r="AP2"/>
  <c r="AO2"/>
  <c r="AN2"/>
  <c r="AM2"/>
  <c r="X2"/>
  <c r="K82" i="23"/>
  <c r="J82"/>
  <c r="K81"/>
  <c r="J81"/>
  <c r="Q80"/>
  <c r="P80"/>
  <c r="K80"/>
  <c r="J80"/>
  <c r="F80"/>
  <c r="E80"/>
  <c r="Q79"/>
  <c r="P79"/>
  <c r="F79"/>
  <c r="E79"/>
  <c r="Q78"/>
  <c r="P78"/>
  <c r="K78"/>
  <c r="J78"/>
  <c r="F78"/>
  <c r="E78"/>
  <c r="Q77"/>
  <c r="P77"/>
  <c r="K77"/>
  <c r="L83" s="1"/>
  <c r="J77"/>
  <c r="F77"/>
  <c r="E77"/>
  <c r="S76"/>
  <c r="R76"/>
  <c r="L76"/>
  <c r="S75"/>
  <c r="R75"/>
  <c r="L75"/>
  <c r="S74"/>
  <c r="R74"/>
  <c r="L74"/>
  <c r="S73"/>
  <c r="R73"/>
  <c r="L73"/>
  <c r="S72"/>
  <c r="R72"/>
  <c r="L72"/>
  <c r="S71"/>
  <c r="R71"/>
  <c r="L71"/>
  <c r="S70"/>
  <c r="R70"/>
  <c r="L70"/>
  <c r="S69"/>
  <c r="R69"/>
  <c r="L69"/>
  <c r="S68"/>
  <c r="R68"/>
  <c r="L68"/>
  <c r="S67"/>
  <c r="R67"/>
  <c r="L67"/>
  <c r="S66"/>
  <c r="R66"/>
  <c r="L66"/>
  <c r="S65"/>
  <c r="R65"/>
  <c r="L65"/>
  <c r="S64"/>
  <c r="R64"/>
  <c r="L64"/>
  <c r="S63"/>
  <c r="R63"/>
  <c r="L63"/>
  <c r="S62"/>
  <c r="R62"/>
  <c r="L62"/>
  <c r="S61"/>
  <c r="R61"/>
  <c r="L61"/>
  <c r="S60"/>
  <c r="R60"/>
  <c r="L60"/>
  <c r="S59"/>
  <c r="R59"/>
  <c r="L59"/>
  <c r="S58"/>
  <c r="R58"/>
  <c r="L58"/>
  <c r="S57"/>
  <c r="R57"/>
  <c r="L57"/>
  <c r="S56"/>
  <c r="R56"/>
  <c r="L56"/>
  <c r="S55"/>
  <c r="R55"/>
  <c r="L55"/>
  <c r="S54"/>
  <c r="R54"/>
  <c r="L54"/>
  <c r="S53"/>
  <c r="R53"/>
  <c r="L53"/>
  <c r="S52"/>
  <c r="R52"/>
  <c r="L52"/>
  <c r="S51"/>
  <c r="R51"/>
  <c r="L51"/>
  <c r="S50"/>
  <c r="R50"/>
  <c r="L50"/>
  <c r="S49"/>
  <c r="R49"/>
  <c r="L49"/>
  <c r="S48"/>
  <c r="R48"/>
  <c r="L48"/>
  <c r="S47"/>
  <c r="R47"/>
  <c r="L47"/>
  <c r="S46"/>
  <c r="R46"/>
  <c r="L46"/>
  <c r="S45"/>
  <c r="R45"/>
  <c r="L45"/>
  <c r="S44"/>
  <c r="R44"/>
  <c r="L44"/>
  <c r="S43"/>
  <c r="R43"/>
  <c r="L43"/>
  <c r="S42"/>
  <c r="R42"/>
  <c r="L42"/>
  <c r="S41"/>
  <c r="R41"/>
  <c r="L41"/>
  <c r="S40"/>
  <c r="R40"/>
  <c r="L40"/>
  <c r="S39"/>
  <c r="R39"/>
  <c r="L39"/>
  <c r="S38"/>
  <c r="R38"/>
  <c r="L38"/>
  <c r="S37"/>
  <c r="R37"/>
  <c r="L37"/>
  <c r="S36"/>
  <c r="R36"/>
  <c r="L36"/>
  <c r="S35"/>
  <c r="R35"/>
  <c r="L35"/>
  <c r="S34"/>
  <c r="R34"/>
  <c r="L34"/>
  <c r="S33"/>
  <c r="R33"/>
  <c r="L33"/>
  <c r="S32"/>
  <c r="R32"/>
  <c r="L32"/>
  <c r="S31"/>
  <c r="R31"/>
  <c r="L31"/>
  <c r="S30"/>
  <c r="R30"/>
  <c r="L30"/>
  <c r="S29"/>
  <c r="R29"/>
  <c r="L29"/>
  <c r="S28"/>
  <c r="R28"/>
  <c r="L28"/>
  <c r="S27"/>
  <c r="R27"/>
  <c r="L27"/>
  <c r="S26"/>
  <c r="R26"/>
  <c r="L26"/>
  <c r="S25"/>
  <c r="R25"/>
  <c r="L25"/>
  <c r="S24"/>
  <c r="R24"/>
  <c r="L24"/>
  <c r="S23"/>
  <c r="R23"/>
  <c r="L23"/>
  <c r="S22"/>
  <c r="R22"/>
  <c r="L22"/>
  <c r="S21"/>
  <c r="R21"/>
  <c r="L21"/>
  <c r="S20"/>
  <c r="R20"/>
  <c r="L20"/>
  <c r="S19"/>
  <c r="R19"/>
  <c r="L19"/>
  <c r="S18"/>
  <c r="R18"/>
  <c r="L18"/>
  <c r="S17"/>
  <c r="R17"/>
  <c r="L17"/>
  <c r="S16"/>
  <c r="R16"/>
  <c r="L16"/>
  <c r="S15"/>
  <c r="R15"/>
  <c r="L15"/>
  <c r="S14"/>
  <c r="R14"/>
  <c r="L14"/>
  <c r="S13"/>
  <c r="R13"/>
  <c r="L13"/>
  <c r="S12"/>
  <c r="R12"/>
  <c r="L12"/>
  <c r="S11"/>
  <c r="R11"/>
  <c r="L11"/>
  <c r="S10"/>
  <c r="R10"/>
  <c r="L10"/>
  <c r="S9"/>
  <c r="R9"/>
  <c r="L9"/>
  <c r="S8"/>
  <c r="R8"/>
  <c r="L8"/>
  <c r="S7"/>
  <c r="R7"/>
  <c r="L7"/>
  <c r="S6"/>
  <c r="R6"/>
  <c r="L6"/>
  <c r="S5"/>
  <c r="R5"/>
  <c r="L5"/>
  <c r="S4"/>
  <c r="R4"/>
  <c r="L4"/>
  <c r="S3"/>
  <c r="R3"/>
  <c r="L3"/>
  <c r="S2"/>
  <c r="R2"/>
  <c r="L2"/>
  <c r="AE80" i="20"/>
  <c r="AE79"/>
  <c r="AE78"/>
  <c r="AE77"/>
  <c r="S83" i="23" l="1"/>
  <c r="R83"/>
  <c r="L82"/>
  <c r="L84" s="1"/>
  <c r="K79"/>
  <c r="J79"/>
  <c r="S77"/>
  <c r="S78"/>
  <c r="S79"/>
  <c r="S80"/>
  <c r="L81"/>
  <c r="R77"/>
  <c r="R78"/>
  <c r="R79"/>
  <c r="R80"/>
  <c r="R81"/>
  <c r="S82" l="1"/>
  <c r="R82"/>
  <c r="L85"/>
  <c r="K80" i="20" l="1"/>
  <c r="K79"/>
  <c r="K78"/>
  <c r="K77"/>
  <c r="P82" l="1"/>
  <c r="P81"/>
  <c r="AF80"/>
  <c r="AD80"/>
  <c r="AC80"/>
  <c r="AB80"/>
  <c r="AA80"/>
  <c r="Z80"/>
  <c r="P80"/>
  <c r="J80"/>
  <c r="I80"/>
  <c r="H80"/>
  <c r="G80"/>
  <c r="F80"/>
  <c r="E80"/>
  <c r="AF79"/>
  <c r="AD79"/>
  <c r="AC79"/>
  <c r="AB79"/>
  <c r="AA79"/>
  <c r="Z79"/>
  <c r="J79"/>
  <c r="I79"/>
  <c r="H79"/>
  <c r="G79"/>
  <c r="F79"/>
  <c r="E79"/>
  <c r="AF78"/>
  <c r="AD78"/>
  <c r="AC78"/>
  <c r="AB78"/>
  <c r="AA78"/>
  <c r="Z78"/>
  <c r="P78"/>
  <c r="J78"/>
  <c r="I78"/>
  <c r="H78"/>
  <c r="G78"/>
  <c r="F78"/>
  <c r="E78"/>
  <c r="AF77"/>
  <c r="AD77"/>
  <c r="AC77"/>
  <c r="AB77"/>
  <c r="AA77"/>
  <c r="Z77"/>
  <c r="W84"/>
  <c r="W85" s="1"/>
  <c r="P77"/>
  <c r="J77"/>
  <c r="I77"/>
  <c r="H77"/>
  <c r="G77"/>
  <c r="F77"/>
  <c r="E77"/>
  <c r="P79" l="1"/>
  <c r="AK83"/>
  <c r="AK81"/>
  <c r="AK77"/>
  <c r="AK78"/>
  <c r="AK79"/>
  <c r="AK80"/>
  <c r="AK82" l="1"/>
</calcChain>
</file>

<file path=xl/sharedStrings.xml><?xml version="1.0" encoding="utf-8"?>
<sst xmlns="http://schemas.openxmlformats.org/spreadsheetml/2006/main" count="475" uniqueCount="50">
  <si>
    <t>Mean</t>
  </si>
  <si>
    <t>ID</t>
  </si>
  <si>
    <t>Lat</t>
  </si>
  <si>
    <t>Long</t>
  </si>
  <si>
    <t>Sum</t>
  </si>
  <si>
    <t>Std. Dev.</t>
  </si>
  <si>
    <t>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</si>
  <si>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</si>
  <si>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</si>
  <si>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</si>
  <si>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</si>
  <si>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</si>
  <si>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</si>
  <si>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</si>
  <si>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</si>
  <si>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</si>
  <si>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Turions_2013</t>
  </si>
  <si>
    <t>Turions_2014</t>
  </si>
  <si>
    <t>t-Test: Paired Two Sample for Means</t>
  </si>
  <si>
    <t>Pearson Correlation</t>
  </si>
  <si>
    <t>Turions_2015</t>
  </si>
  <si>
    <t>Turions_2016</t>
  </si>
  <si>
    <t>Turions_2017</t>
  </si>
  <si>
    <t>Area</t>
  </si>
  <si>
    <t>2013/m2</t>
  </si>
  <si>
    <t>2017/m2</t>
  </si>
  <si>
    <t>2016/m2</t>
  </si>
  <si>
    <t>2015/m2</t>
  </si>
  <si>
    <t>2014/m2</t>
  </si>
  <si>
    <t>St. Dev. All Sites</t>
  </si>
  <si>
    <t>Mean All Sites</t>
  </si>
  <si>
    <t>Number of Survey Points</t>
  </si>
  <si>
    <t>Nuissance Points</t>
  </si>
  <si>
    <t>Freq. of Nuisance</t>
  </si>
  <si>
    <t>Max Turions/pt</t>
  </si>
  <si>
    <t>Points with Turions</t>
  </si>
  <si>
    <t>Frequency of Occurrence</t>
  </si>
  <si>
    <t>Sqrt of N</t>
  </si>
  <si>
    <t>Standard Error (SD/sqrt of N)</t>
  </si>
  <si>
    <t>T-Test</t>
  </si>
  <si>
    <t>Difference</t>
  </si>
  <si>
    <t>Turions_2018</t>
  </si>
  <si>
    <t>2018/m2</t>
  </si>
  <si>
    <t>Turions_2019</t>
  </si>
  <si>
    <t>2019/m2</t>
  </si>
  <si>
    <t>Non-significant increase in mean turion density</t>
  </si>
  <si>
    <t>Non-significant decline in mean turion density</t>
  </si>
  <si>
    <t>Turions_2020</t>
  </si>
  <si>
    <t>2020/m2</t>
  </si>
  <si>
    <t>Nearly-significant increase in mean turion density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</si>
</sst>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3" borderId="0" xfId="0" applyFill="1"/>
    <xf numFmtId="2" fontId="0" fillId="3" borderId="0" xfId="0" applyNumberFormat="1" applyFill="1"/>
    <xf numFmtId="2" fontId="0" fillId="6" borderId="0" xfId="0" applyNumberFormat="1" applyFill="1"/>
    <xf numFmtId="2" fontId="0" fillId="5" borderId="0" xfId="0" applyNumberFormat="1" applyFill="1"/>
    <xf numFmtId="1" fontId="0" fillId="0" borderId="0" xfId="0" applyNumberFormat="1"/>
    <xf numFmtId="2" fontId="0" fillId="4" borderId="0" xfId="0" applyNumberFormat="1" applyFill="1"/>
    <xf numFmtId="0" fontId="0" fillId="0" borderId="0" xfId="0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/>
    </xf>
    <xf numFmtId="10" fontId="0" fillId="0" borderId="0" xfId="1" applyNumberFormat="1" applyFont="1"/>
    <xf numFmtId="2" fontId="0" fillId="0" borderId="0" xfId="0" applyNumberFormat="1" applyFill="1"/>
    <xf numFmtId="2" fontId="0" fillId="0" borderId="0" xfId="0" applyNumberFormat="1" applyFill="1" applyBorder="1" applyAlignment="1"/>
    <xf numFmtId="0" fontId="0" fillId="7" borderId="0" xfId="0" applyFill="1"/>
    <xf numFmtId="2" fontId="0" fillId="7" borderId="0" xfId="0" applyNumberFormat="1" applyFill="1"/>
    <xf numFmtId="164" fontId="0" fillId="0" borderId="0" xfId="1" applyNumberFormat="1" applyFont="1"/>
    <xf numFmtId="2" fontId="0" fillId="0" borderId="1" xfId="0" applyNumberFormat="1" applyFill="1" applyBorder="1" applyAlignment="1"/>
    <xf numFmtId="0" fontId="0" fillId="8" borderId="0" xfId="0" applyFill="1"/>
    <xf numFmtId="0" fontId="1" fillId="2" borderId="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topLeftCell="I19" workbookViewId="0">
      <selection activeCell="S24" sqref="S24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19" s="10" customFormat="1">
      <c r="A2" s="10">
        <v>1</v>
      </c>
      <c r="B2" s="10">
        <v>44</v>
      </c>
      <c r="C2" s="10">
        <v>45.458210000000001</v>
      </c>
      <c r="D2" s="10">
        <v>-92.522989999999993</v>
      </c>
      <c r="E2" s="10">
        <v>0</v>
      </c>
      <c r="F2" s="10">
        <v>3</v>
      </c>
      <c r="G2" s="17"/>
      <c r="H2" s="10">
        <v>1</v>
      </c>
      <c r="I2" s="10">
        <v>44</v>
      </c>
      <c r="J2" s="10">
        <v>0</v>
      </c>
      <c r="K2" s="10">
        <v>3</v>
      </c>
      <c r="L2" s="17">
        <f t="shared" ref="L2:L18" si="0">K2-J2</f>
        <v>3</v>
      </c>
      <c r="M2" s="17"/>
      <c r="N2" s="10">
        <v>1</v>
      </c>
      <c r="O2" s="10">
        <v>44</v>
      </c>
      <c r="P2" s="10">
        <v>0</v>
      </c>
      <c r="Q2" s="10">
        <v>3</v>
      </c>
      <c r="R2" s="11">
        <f t="shared" ref="R2:R18" si="1">P2*21.52782</f>
        <v>0</v>
      </c>
      <c r="S2" s="11">
        <f t="shared" ref="S2:S18" si="2">Q2*21.52782</f>
        <v>64.583460000000002</v>
      </c>
    </row>
    <row r="3" spans="1:19" s="10" customFormat="1">
      <c r="A3" s="10">
        <v>1</v>
      </c>
      <c r="B3" s="10">
        <v>46</v>
      </c>
      <c r="C3" s="10">
        <v>45.458640000000003</v>
      </c>
      <c r="D3" s="10">
        <v>-92.526169999999993</v>
      </c>
      <c r="E3" s="10">
        <v>3</v>
      </c>
      <c r="F3" s="10">
        <v>0</v>
      </c>
      <c r="G3" s="17"/>
      <c r="H3" s="10">
        <v>1</v>
      </c>
      <c r="I3" s="10">
        <v>46</v>
      </c>
      <c r="J3" s="10">
        <v>3</v>
      </c>
      <c r="K3" s="10">
        <v>0</v>
      </c>
      <c r="L3" s="17">
        <f t="shared" si="0"/>
        <v>-3</v>
      </c>
      <c r="M3" s="17"/>
      <c r="N3" s="10">
        <v>1</v>
      </c>
      <c r="O3" s="10">
        <v>46</v>
      </c>
      <c r="P3" s="10">
        <v>3</v>
      </c>
      <c r="Q3" s="10">
        <v>0</v>
      </c>
      <c r="R3" s="11">
        <f t="shared" si="1"/>
        <v>64.583460000000002</v>
      </c>
      <c r="S3" s="11">
        <f t="shared" si="2"/>
        <v>0</v>
      </c>
    </row>
    <row r="4" spans="1:19" s="10" customFormat="1">
      <c r="A4" s="10">
        <v>1</v>
      </c>
      <c r="B4" s="10">
        <v>47</v>
      </c>
      <c r="C4" s="10">
        <v>45.458649999999999</v>
      </c>
      <c r="D4" s="10">
        <v>-92.525469999999999</v>
      </c>
      <c r="E4" s="10">
        <v>4</v>
      </c>
      <c r="F4" s="10">
        <v>0</v>
      </c>
      <c r="G4" s="17"/>
      <c r="H4" s="10">
        <v>1</v>
      </c>
      <c r="I4" s="10">
        <v>47</v>
      </c>
      <c r="J4" s="10">
        <v>4</v>
      </c>
      <c r="K4" s="10">
        <v>0</v>
      </c>
      <c r="L4" s="17">
        <f t="shared" si="0"/>
        <v>-4</v>
      </c>
      <c r="M4" s="17"/>
      <c r="N4" s="10">
        <v>1</v>
      </c>
      <c r="O4" s="10">
        <v>47</v>
      </c>
      <c r="P4" s="10">
        <v>4</v>
      </c>
      <c r="Q4" s="10">
        <v>0</v>
      </c>
      <c r="R4" s="11">
        <f t="shared" si="1"/>
        <v>86.111279999999994</v>
      </c>
      <c r="S4" s="11">
        <f t="shared" si="2"/>
        <v>0</v>
      </c>
    </row>
    <row r="5" spans="1:19" s="10" customFormat="1">
      <c r="A5" s="10">
        <v>1</v>
      </c>
      <c r="B5" s="10">
        <v>49</v>
      </c>
      <c r="C5" s="10">
        <v>45.458680000000001</v>
      </c>
      <c r="D5" s="10">
        <v>-92.524069999999995</v>
      </c>
      <c r="E5" s="10">
        <v>3</v>
      </c>
      <c r="F5" s="10">
        <v>2</v>
      </c>
      <c r="G5" s="17"/>
      <c r="H5" s="10">
        <v>1</v>
      </c>
      <c r="I5" s="10">
        <v>49</v>
      </c>
      <c r="J5" s="10">
        <v>3</v>
      </c>
      <c r="K5" s="10">
        <v>2</v>
      </c>
      <c r="L5" s="17">
        <f t="shared" si="0"/>
        <v>-1</v>
      </c>
      <c r="M5" s="17"/>
      <c r="N5" s="10">
        <v>1</v>
      </c>
      <c r="O5" s="10">
        <v>49</v>
      </c>
      <c r="P5" s="10">
        <v>3</v>
      </c>
      <c r="Q5" s="10">
        <v>2</v>
      </c>
      <c r="R5" s="11">
        <f t="shared" si="1"/>
        <v>64.583460000000002</v>
      </c>
      <c r="S5" s="11">
        <f t="shared" si="2"/>
        <v>43.055639999999997</v>
      </c>
    </row>
    <row r="6" spans="1:19" s="10" customFormat="1">
      <c r="A6" s="10">
        <v>1</v>
      </c>
      <c r="B6" s="10">
        <v>50</v>
      </c>
      <c r="C6" s="10">
        <v>45.4587</v>
      </c>
      <c r="D6" s="10">
        <v>-92.523359999999997</v>
      </c>
      <c r="E6" s="10">
        <v>1</v>
      </c>
      <c r="F6" s="10">
        <v>10</v>
      </c>
      <c r="G6" s="17"/>
      <c r="H6" s="10">
        <v>1</v>
      </c>
      <c r="I6" s="10">
        <v>50</v>
      </c>
      <c r="J6" s="10">
        <v>1</v>
      </c>
      <c r="K6" s="10">
        <v>10</v>
      </c>
      <c r="L6" s="17">
        <f t="shared" si="0"/>
        <v>9</v>
      </c>
      <c r="M6" s="17"/>
      <c r="N6" s="10">
        <v>1</v>
      </c>
      <c r="O6" s="10">
        <v>50</v>
      </c>
      <c r="P6" s="10">
        <v>1</v>
      </c>
      <c r="Q6" s="10">
        <v>10</v>
      </c>
      <c r="R6" s="11">
        <f t="shared" si="1"/>
        <v>21.527819999999998</v>
      </c>
      <c r="S6" s="11">
        <f t="shared" si="2"/>
        <v>215.27819999999997</v>
      </c>
    </row>
    <row r="7" spans="1:19" s="10" customFormat="1">
      <c r="A7" s="10">
        <v>1</v>
      </c>
      <c r="B7" s="10">
        <v>51</v>
      </c>
      <c r="C7" s="10">
        <v>45.45872</v>
      </c>
      <c r="D7" s="10">
        <v>-92.522660000000002</v>
      </c>
      <c r="E7" s="10">
        <v>1</v>
      </c>
      <c r="F7" s="10">
        <v>2</v>
      </c>
      <c r="G7" s="17"/>
      <c r="H7" s="10">
        <v>1</v>
      </c>
      <c r="I7" s="10">
        <v>51</v>
      </c>
      <c r="J7" s="10">
        <v>1</v>
      </c>
      <c r="K7" s="10">
        <v>2</v>
      </c>
      <c r="L7" s="17">
        <f t="shared" si="0"/>
        <v>1</v>
      </c>
      <c r="M7" s="17"/>
      <c r="N7" s="10">
        <v>1</v>
      </c>
      <c r="O7" s="10">
        <v>51</v>
      </c>
      <c r="P7" s="10">
        <v>1</v>
      </c>
      <c r="Q7" s="10">
        <v>2</v>
      </c>
      <c r="R7" s="11">
        <f t="shared" si="1"/>
        <v>21.527819999999998</v>
      </c>
      <c r="S7" s="11">
        <f t="shared" si="2"/>
        <v>43.055639999999997</v>
      </c>
    </row>
    <row r="8" spans="1:19" s="10" customFormat="1">
      <c r="A8" s="10">
        <v>1</v>
      </c>
      <c r="B8" s="10">
        <v>52</v>
      </c>
      <c r="C8" s="10">
        <v>45.459119999999999</v>
      </c>
      <c r="D8" s="10">
        <v>-92.52655</v>
      </c>
      <c r="E8" s="10">
        <v>1</v>
      </c>
      <c r="F8" s="10">
        <v>0</v>
      </c>
      <c r="G8" s="17"/>
      <c r="H8" s="10">
        <v>1</v>
      </c>
      <c r="I8" s="10">
        <v>52</v>
      </c>
      <c r="J8" s="10">
        <v>1</v>
      </c>
      <c r="K8" s="10">
        <v>0</v>
      </c>
      <c r="L8" s="17">
        <f t="shared" si="0"/>
        <v>-1</v>
      </c>
      <c r="M8" s="17"/>
      <c r="N8" s="10">
        <v>1</v>
      </c>
      <c r="O8" s="10">
        <v>52</v>
      </c>
      <c r="P8" s="10">
        <v>1</v>
      </c>
      <c r="Q8" s="10">
        <v>0</v>
      </c>
      <c r="R8" s="11">
        <f t="shared" si="1"/>
        <v>21.527819999999998</v>
      </c>
      <c r="S8" s="11">
        <f t="shared" si="2"/>
        <v>0</v>
      </c>
    </row>
    <row r="9" spans="1:19" s="10" customFormat="1">
      <c r="A9" s="10">
        <v>1</v>
      </c>
      <c r="B9" s="10">
        <v>53</v>
      </c>
      <c r="C9" s="10">
        <v>45.459139999999998</v>
      </c>
      <c r="D9" s="10">
        <v>-92.525850000000005</v>
      </c>
      <c r="E9" s="10">
        <v>0</v>
      </c>
      <c r="F9" s="10">
        <v>2</v>
      </c>
      <c r="G9" s="17"/>
      <c r="H9" s="10">
        <v>1</v>
      </c>
      <c r="I9" s="10">
        <v>53</v>
      </c>
      <c r="J9" s="10">
        <v>0</v>
      </c>
      <c r="K9" s="10">
        <v>2</v>
      </c>
      <c r="L9" s="17">
        <f t="shared" si="0"/>
        <v>2</v>
      </c>
      <c r="M9" s="17"/>
      <c r="N9" s="10">
        <v>1</v>
      </c>
      <c r="O9" s="10">
        <v>53</v>
      </c>
      <c r="P9" s="10">
        <v>0</v>
      </c>
      <c r="Q9" s="10">
        <v>2</v>
      </c>
      <c r="R9" s="11">
        <f t="shared" si="1"/>
        <v>0</v>
      </c>
      <c r="S9" s="11">
        <f t="shared" si="2"/>
        <v>43.055639999999997</v>
      </c>
    </row>
    <row r="10" spans="1:19" s="10" customFormat="1">
      <c r="A10" s="10">
        <v>1</v>
      </c>
      <c r="B10" s="10">
        <v>54</v>
      </c>
      <c r="C10" s="10">
        <v>45.459159999999997</v>
      </c>
      <c r="D10" s="10">
        <v>-92.525139999999993</v>
      </c>
      <c r="E10" s="10">
        <v>5</v>
      </c>
      <c r="F10" s="10">
        <v>15</v>
      </c>
      <c r="G10" s="17"/>
      <c r="H10" s="10">
        <v>1</v>
      </c>
      <c r="I10" s="10">
        <v>54</v>
      </c>
      <c r="J10" s="10">
        <v>5</v>
      </c>
      <c r="K10" s="10">
        <v>15</v>
      </c>
      <c r="L10" s="17">
        <f t="shared" si="0"/>
        <v>10</v>
      </c>
      <c r="M10" s="17"/>
      <c r="N10" s="10">
        <v>1</v>
      </c>
      <c r="O10" s="10">
        <v>54</v>
      </c>
      <c r="P10" s="10">
        <v>5</v>
      </c>
      <c r="Q10" s="10">
        <v>15</v>
      </c>
      <c r="R10" s="11">
        <f t="shared" si="1"/>
        <v>107.63909999999998</v>
      </c>
      <c r="S10" s="11">
        <f t="shared" si="2"/>
        <v>322.91729999999995</v>
      </c>
    </row>
    <row r="11" spans="1:19" s="10" customFormat="1">
      <c r="A11" s="10">
        <v>1</v>
      </c>
      <c r="B11" s="10">
        <v>55</v>
      </c>
      <c r="C11" s="10">
        <v>45.45917</v>
      </c>
      <c r="D11" s="10">
        <v>-92.524439999999998</v>
      </c>
      <c r="E11" s="10">
        <v>5</v>
      </c>
      <c r="F11" s="10">
        <v>4</v>
      </c>
      <c r="G11" s="17"/>
      <c r="H11" s="10">
        <v>1</v>
      </c>
      <c r="I11" s="10">
        <v>55</v>
      </c>
      <c r="J11" s="10">
        <v>5</v>
      </c>
      <c r="K11" s="10">
        <v>4</v>
      </c>
      <c r="L11" s="17">
        <f t="shared" si="0"/>
        <v>-1</v>
      </c>
      <c r="M11" s="17"/>
      <c r="N11" s="10">
        <v>1</v>
      </c>
      <c r="O11" s="10">
        <v>55</v>
      </c>
      <c r="P11" s="10">
        <v>5</v>
      </c>
      <c r="Q11" s="10">
        <v>4</v>
      </c>
      <c r="R11" s="11">
        <f t="shared" si="1"/>
        <v>107.63909999999998</v>
      </c>
      <c r="S11" s="11">
        <f t="shared" si="2"/>
        <v>86.111279999999994</v>
      </c>
    </row>
    <row r="12" spans="1:19" s="10" customFormat="1">
      <c r="A12" s="10">
        <v>1</v>
      </c>
      <c r="B12" s="10">
        <v>56</v>
      </c>
      <c r="C12" s="10">
        <v>45.45919</v>
      </c>
      <c r="D12" s="10">
        <v>-92.523740000000004</v>
      </c>
      <c r="E12" s="10">
        <v>6</v>
      </c>
      <c r="F12" s="10">
        <v>0</v>
      </c>
      <c r="G12" s="17"/>
      <c r="H12" s="10">
        <v>1</v>
      </c>
      <c r="I12" s="10">
        <v>56</v>
      </c>
      <c r="J12" s="10">
        <v>6</v>
      </c>
      <c r="K12" s="10">
        <v>0</v>
      </c>
      <c r="L12" s="17">
        <f t="shared" si="0"/>
        <v>-6</v>
      </c>
      <c r="M12" s="17"/>
      <c r="N12" s="10">
        <v>1</v>
      </c>
      <c r="O12" s="10">
        <v>56</v>
      </c>
      <c r="P12" s="10">
        <v>6</v>
      </c>
      <c r="Q12" s="10">
        <v>0</v>
      </c>
      <c r="R12" s="11">
        <f t="shared" si="1"/>
        <v>129.16692</v>
      </c>
      <c r="S12" s="11">
        <f t="shared" si="2"/>
        <v>0</v>
      </c>
    </row>
    <row r="13" spans="1:19" s="10" customFormat="1">
      <c r="A13" s="10">
        <v>1</v>
      </c>
      <c r="B13" s="10">
        <v>57</v>
      </c>
      <c r="C13" s="10">
        <v>45.459200000000003</v>
      </c>
      <c r="D13" s="10">
        <v>-92.523030000000006</v>
      </c>
      <c r="E13" s="10">
        <v>4</v>
      </c>
      <c r="F13" s="10">
        <v>10</v>
      </c>
      <c r="G13" s="17"/>
      <c r="H13" s="10">
        <v>1</v>
      </c>
      <c r="I13" s="10">
        <v>57</v>
      </c>
      <c r="J13" s="10">
        <v>4</v>
      </c>
      <c r="K13" s="10">
        <v>10</v>
      </c>
      <c r="L13" s="17">
        <f t="shared" si="0"/>
        <v>6</v>
      </c>
      <c r="M13" s="17"/>
      <c r="N13" s="10">
        <v>1</v>
      </c>
      <c r="O13" s="10">
        <v>57</v>
      </c>
      <c r="P13" s="10">
        <v>4</v>
      </c>
      <c r="Q13" s="10">
        <v>10</v>
      </c>
      <c r="R13" s="11">
        <f t="shared" si="1"/>
        <v>86.111279999999994</v>
      </c>
      <c r="S13" s="11">
        <f t="shared" si="2"/>
        <v>215.27819999999997</v>
      </c>
    </row>
    <row r="14" spans="1:19" s="10" customFormat="1">
      <c r="A14" s="10">
        <v>1</v>
      </c>
      <c r="B14" s="10">
        <v>58</v>
      </c>
      <c r="C14" s="10">
        <v>45.459629999999997</v>
      </c>
      <c r="D14" s="10">
        <v>-92.526219999999995</v>
      </c>
      <c r="E14" s="10">
        <v>2</v>
      </c>
      <c r="F14" s="10">
        <v>2</v>
      </c>
      <c r="G14" s="17"/>
      <c r="H14" s="10">
        <v>1</v>
      </c>
      <c r="I14" s="10">
        <v>58</v>
      </c>
      <c r="J14" s="10">
        <v>2</v>
      </c>
      <c r="K14" s="10">
        <v>2</v>
      </c>
      <c r="L14" s="17">
        <f t="shared" si="0"/>
        <v>0</v>
      </c>
      <c r="M14" s="17"/>
      <c r="N14" s="10">
        <v>1</v>
      </c>
      <c r="O14" s="10">
        <v>58</v>
      </c>
      <c r="P14" s="10">
        <v>2</v>
      </c>
      <c r="Q14" s="10">
        <v>2</v>
      </c>
      <c r="R14" s="11">
        <f t="shared" si="1"/>
        <v>43.055639999999997</v>
      </c>
      <c r="S14" s="11">
        <f t="shared" si="2"/>
        <v>43.055639999999997</v>
      </c>
    </row>
    <row r="15" spans="1:19" s="10" customFormat="1">
      <c r="A15" s="10">
        <v>1</v>
      </c>
      <c r="B15" s="10">
        <v>59</v>
      </c>
      <c r="C15" s="10">
        <v>45.45964</v>
      </c>
      <c r="D15" s="10">
        <v>-92.52552</v>
      </c>
      <c r="E15" s="10">
        <v>3</v>
      </c>
      <c r="F15" s="10">
        <v>1</v>
      </c>
      <c r="G15" s="17"/>
      <c r="H15" s="10">
        <v>1</v>
      </c>
      <c r="I15" s="10">
        <v>59</v>
      </c>
      <c r="J15" s="10">
        <v>3</v>
      </c>
      <c r="K15" s="10">
        <v>1</v>
      </c>
      <c r="L15" s="17">
        <f t="shared" si="0"/>
        <v>-2</v>
      </c>
      <c r="M15" s="17"/>
      <c r="N15" s="10">
        <v>1</v>
      </c>
      <c r="O15" s="10">
        <v>59</v>
      </c>
      <c r="P15" s="10">
        <v>3</v>
      </c>
      <c r="Q15" s="10">
        <v>1</v>
      </c>
      <c r="R15" s="11">
        <f t="shared" si="1"/>
        <v>64.583460000000002</v>
      </c>
      <c r="S15" s="11">
        <f t="shared" si="2"/>
        <v>21.527819999999998</v>
      </c>
    </row>
    <row r="16" spans="1:19" s="10" customFormat="1">
      <c r="A16" s="10">
        <v>1</v>
      </c>
      <c r="B16" s="10">
        <v>60</v>
      </c>
      <c r="C16" s="10">
        <v>45.45966</v>
      </c>
      <c r="D16" s="10">
        <v>-92.524810000000002</v>
      </c>
      <c r="E16" s="10">
        <v>3</v>
      </c>
      <c r="F16" s="10">
        <v>6</v>
      </c>
      <c r="G16" s="17"/>
      <c r="H16" s="10">
        <v>1</v>
      </c>
      <c r="I16" s="10">
        <v>60</v>
      </c>
      <c r="J16" s="10">
        <v>3</v>
      </c>
      <c r="K16" s="10">
        <v>6</v>
      </c>
      <c r="L16" s="17">
        <f t="shared" si="0"/>
        <v>3</v>
      </c>
      <c r="M16" s="17"/>
      <c r="N16" s="10">
        <v>1</v>
      </c>
      <c r="O16" s="10">
        <v>60</v>
      </c>
      <c r="P16" s="10">
        <v>3</v>
      </c>
      <c r="Q16" s="10">
        <v>6</v>
      </c>
      <c r="R16" s="11">
        <f t="shared" si="1"/>
        <v>64.583460000000002</v>
      </c>
      <c r="S16" s="11">
        <f t="shared" si="2"/>
        <v>129.16692</v>
      </c>
    </row>
    <row r="17" spans="1:19" s="10" customFormat="1">
      <c r="A17" s="10">
        <v>1</v>
      </c>
      <c r="B17" s="10">
        <v>61</v>
      </c>
      <c r="C17" s="10">
        <v>45.459670000000003</v>
      </c>
      <c r="D17" s="10">
        <v>-92.524109999999993</v>
      </c>
      <c r="E17" s="10">
        <v>1</v>
      </c>
      <c r="F17" s="10">
        <v>1</v>
      </c>
      <c r="G17" s="17"/>
      <c r="H17" s="10">
        <v>1</v>
      </c>
      <c r="I17" s="10">
        <v>61</v>
      </c>
      <c r="J17" s="10">
        <v>1</v>
      </c>
      <c r="K17" s="10">
        <v>1</v>
      </c>
      <c r="L17" s="17">
        <f t="shared" si="0"/>
        <v>0</v>
      </c>
      <c r="M17" s="17"/>
      <c r="N17" s="10">
        <v>1</v>
      </c>
      <c r="O17" s="10">
        <v>61</v>
      </c>
      <c r="P17" s="10">
        <v>1</v>
      </c>
      <c r="Q17" s="10">
        <v>1</v>
      </c>
      <c r="R17" s="11">
        <f t="shared" si="1"/>
        <v>21.527819999999998</v>
      </c>
      <c r="S17" s="11">
        <f t="shared" si="2"/>
        <v>21.527819999999998</v>
      </c>
    </row>
    <row r="18" spans="1:19" s="10" customFormat="1">
      <c r="A18" s="10">
        <v>1</v>
      </c>
      <c r="B18" s="10">
        <v>62</v>
      </c>
      <c r="C18" s="10">
        <v>45.459690000000002</v>
      </c>
      <c r="D18" s="10">
        <v>-92.523409999999998</v>
      </c>
      <c r="E18" s="10">
        <v>5</v>
      </c>
      <c r="F18" s="10">
        <v>7</v>
      </c>
      <c r="G18" s="17"/>
      <c r="H18" s="10">
        <v>1</v>
      </c>
      <c r="I18" s="10">
        <v>62</v>
      </c>
      <c r="J18" s="10">
        <v>5</v>
      </c>
      <c r="K18" s="10">
        <v>7</v>
      </c>
      <c r="L18" s="17">
        <f t="shared" si="0"/>
        <v>2</v>
      </c>
      <c r="M18" s="17"/>
      <c r="N18" s="10">
        <v>1</v>
      </c>
      <c r="O18" s="10">
        <v>62</v>
      </c>
      <c r="P18" s="10">
        <v>5</v>
      </c>
      <c r="Q18" s="10">
        <v>7</v>
      </c>
      <c r="R18" s="11">
        <f t="shared" si="1"/>
        <v>107.63909999999998</v>
      </c>
      <c r="S18" s="11">
        <f t="shared" si="2"/>
        <v>150.69474</v>
      </c>
    </row>
    <row r="19" spans="1:19">
      <c r="D19" t="s">
        <v>4</v>
      </c>
      <c r="E19">
        <f>SUM(E2:E18)</f>
        <v>47</v>
      </c>
      <c r="F19">
        <f>SUM(F2:F18)</f>
        <v>65</v>
      </c>
      <c r="I19" s="16" t="s">
        <v>6</v>
      </c>
      <c r="J19">
        <f>COUNT(J2:J18)</f>
        <v>17</v>
      </c>
      <c r="K19">
        <f>COUNT(K2:K18)</f>
        <v>17</v>
      </c>
      <c r="L19" s="17"/>
      <c r="M19" s="17"/>
      <c r="N19" s="18" t="s">
        <v>4</v>
      </c>
      <c r="P19" s="14">
        <f>SUM(P2:P18)</f>
        <v>47</v>
      </c>
      <c r="Q19" s="14">
        <f>SUM(Q2:Q18)</f>
        <v>65</v>
      </c>
      <c r="R19" s="5">
        <f>SUM(R2:R18)</f>
        <v>1011.8075400000001</v>
      </c>
      <c r="S19" s="5">
        <f>SUM(S2:S18)</f>
        <v>1399.3082999999999</v>
      </c>
    </row>
    <row r="20" spans="1:19">
      <c r="D20" s="16" t="s">
        <v>0</v>
      </c>
      <c r="E20" s="5">
        <f>AVERAGE(E2:E18)</f>
        <v>2.7647058823529411</v>
      </c>
      <c r="F20" s="5">
        <f>AVERAGE(F2:F18)</f>
        <v>3.8235294117647061</v>
      </c>
      <c r="I20" s="16" t="s">
        <v>35</v>
      </c>
      <c r="J20" s="14">
        <f>COUNTIF(J2:J18,"&gt;0")</f>
        <v>15</v>
      </c>
      <c r="K20" s="14">
        <f>COUNTIF(K2:K18,"&gt;0")</f>
        <v>13</v>
      </c>
      <c r="L20" s="17"/>
      <c r="M20" s="17"/>
      <c r="N20" s="18" t="s">
        <v>30</v>
      </c>
      <c r="P20" s="5">
        <f>AVERAGE(P2:P18)</f>
        <v>2.7647058823529411</v>
      </c>
      <c r="Q20" s="5">
        <f>AVERAGE(Q2:Q18)</f>
        <v>3.8235294117647061</v>
      </c>
      <c r="R20" s="5">
        <f>AVERAGE(R2:R18)</f>
        <v>59.518090588235303</v>
      </c>
      <c r="S20" s="5">
        <f>AVERAGE(S2:S18)</f>
        <v>82.312252941176467</v>
      </c>
    </row>
    <row r="21" spans="1:19">
      <c r="D21" s="16" t="s">
        <v>5</v>
      </c>
      <c r="E21" s="5">
        <f>STDEV(E2:E18)</f>
        <v>1.8884322785284717</v>
      </c>
      <c r="F21" s="5">
        <f>STDEV(F2:F18)</f>
        <v>4.3622713997074829</v>
      </c>
      <c r="I21" s="16" t="s">
        <v>36</v>
      </c>
      <c r="J21" s="24">
        <f>J20/J19</f>
        <v>0.88235294117647056</v>
      </c>
      <c r="K21" s="24">
        <f>K20/K19</f>
        <v>0.76470588235294112</v>
      </c>
      <c r="L21" s="17"/>
      <c r="M21" s="17"/>
      <c r="N21" s="18" t="s">
        <v>29</v>
      </c>
      <c r="P21" s="5">
        <f>STDEV(P2:P18)</f>
        <v>1.8884322785284717</v>
      </c>
      <c r="Q21" s="5">
        <f>STDEV(Q2:Q18)</f>
        <v>4.3622713997074829</v>
      </c>
      <c r="R21" s="5">
        <f>STDEV(R2:R18)</f>
        <v>40.653830174350787</v>
      </c>
      <c r="S21" s="5">
        <f>STDEV(S2:S18)</f>
        <v>93.910193484050723</v>
      </c>
    </row>
    <row r="22" spans="1:19">
      <c r="D22" s="16" t="s">
        <v>6</v>
      </c>
      <c r="E22">
        <f>COUNT(E2:E18)</f>
        <v>17</v>
      </c>
      <c r="F22">
        <f>COUNT(F2:F18)</f>
        <v>17</v>
      </c>
      <c r="I22" t="s">
        <v>4</v>
      </c>
      <c r="J22">
        <f>SUM(J2:J18)</f>
        <v>47</v>
      </c>
      <c r="K22">
        <f>SUM(K2:K18)</f>
        <v>65</v>
      </c>
      <c r="L22" s="17"/>
      <c r="M22" s="17"/>
      <c r="N22" s="18" t="s">
        <v>31</v>
      </c>
      <c r="P22">
        <f>COUNT(P2:P18)</f>
        <v>17</v>
      </c>
      <c r="Q22">
        <f>COUNT(Q2:Q18)</f>
        <v>17</v>
      </c>
      <c r="R22">
        <f>COUNT(R2:R18)</f>
        <v>17</v>
      </c>
      <c r="S22">
        <f>COUNT(S2:S18)</f>
        <v>17</v>
      </c>
    </row>
    <row r="23" spans="1:19">
      <c r="I23" s="16" t="s">
        <v>0</v>
      </c>
      <c r="J23" s="5">
        <f>AVERAGE(J2:J18)</f>
        <v>2.7647058823529411</v>
      </c>
      <c r="K23" s="5">
        <f>AVERAGE(K2:K18)</f>
        <v>3.8235294117647061</v>
      </c>
      <c r="L23" s="5">
        <f>AVERAGE(L2:L18)</f>
        <v>1.0588235294117647</v>
      </c>
      <c r="M23" s="17"/>
      <c r="N23" s="18" t="s">
        <v>32</v>
      </c>
      <c r="P23"/>
      <c r="Q23"/>
      <c r="R23">
        <f>COUNTIF(R2:R18,"&gt;200")</f>
        <v>0</v>
      </c>
      <c r="S23">
        <f>COUNTIF(S2:S18,"&gt;200")</f>
        <v>3</v>
      </c>
    </row>
    <row r="24" spans="1:19">
      <c r="I24" s="16" t="s">
        <v>5</v>
      </c>
      <c r="J24" s="5">
        <f>STDEV(J2:J18)</f>
        <v>1.8884322785284717</v>
      </c>
      <c r="K24" s="5">
        <f>STDEV(K2:K18)</f>
        <v>4.3622713997074829</v>
      </c>
      <c r="L24" s="5">
        <f>STDEV(L2:L18)</f>
        <v>4.2788811071834845</v>
      </c>
      <c r="M24" s="17"/>
      <c r="N24" s="18" t="s">
        <v>33</v>
      </c>
      <c r="P24"/>
      <c r="Q24"/>
      <c r="R24" s="19">
        <f>R23/R22</f>
        <v>0</v>
      </c>
      <c r="S24" s="19">
        <f>S23/S22</f>
        <v>0.17647058823529413</v>
      </c>
    </row>
    <row r="25" spans="1:19">
      <c r="I25" s="16" t="s">
        <v>37</v>
      </c>
      <c r="K25" s="17"/>
      <c r="L25" s="20">
        <f>SQRT(K19)</f>
        <v>4.1231056256176606</v>
      </c>
      <c r="M25" s="17"/>
      <c r="N25" s="18" t="s">
        <v>34</v>
      </c>
      <c r="P25"/>
      <c r="Q25"/>
      <c r="R25" s="5">
        <f>MAX(R2:R18)</f>
        <v>129.16692</v>
      </c>
      <c r="S25" s="5">
        <f>MAX(S2:S18)</f>
        <v>322.91729999999995</v>
      </c>
    </row>
    <row r="26" spans="1:19">
      <c r="I26" t="s">
        <v>38</v>
      </c>
      <c r="K26" s="17"/>
      <c r="L26" s="20">
        <f>L24/L25</f>
        <v>1.0377811037869029</v>
      </c>
      <c r="M26" s="17"/>
      <c r="P26"/>
      <c r="Q26"/>
    </row>
    <row r="27" spans="1:19">
      <c r="I27" t="s">
        <v>39</v>
      </c>
      <c r="K27" s="17"/>
      <c r="L27" s="20">
        <f>L23/L26</f>
        <v>1.0202763622772444</v>
      </c>
      <c r="M27" s="17"/>
      <c r="P27"/>
      <c r="Q27"/>
    </row>
    <row r="29" spans="1:19">
      <c r="K29" t="s">
        <v>18</v>
      </c>
    </row>
    <row r="30" spans="1:19" ht="15.75" thickBot="1"/>
    <row r="31" spans="1:19">
      <c r="K31" s="3"/>
      <c r="L31" s="3" t="s">
        <v>43</v>
      </c>
      <c r="M31" s="3" t="s">
        <v>47</v>
      </c>
    </row>
    <row r="32" spans="1:19">
      <c r="K32" s="1" t="s">
        <v>0</v>
      </c>
      <c r="L32" s="21">
        <v>2.7647058823529411</v>
      </c>
      <c r="M32" s="21">
        <v>3.8235294117647061</v>
      </c>
    </row>
    <row r="33" spans="11:17">
      <c r="K33" s="1" t="s">
        <v>7</v>
      </c>
      <c r="L33" s="21">
        <v>3.5661764705882355</v>
      </c>
      <c r="M33" s="21">
        <v>19.029411764705884</v>
      </c>
    </row>
    <row r="34" spans="11:17">
      <c r="K34" s="1" t="s">
        <v>8</v>
      </c>
      <c r="L34" s="1">
        <v>17</v>
      </c>
      <c r="M34" s="1">
        <v>17</v>
      </c>
    </row>
    <row r="35" spans="11:17">
      <c r="K35" s="1" t="s">
        <v>19</v>
      </c>
      <c r="L35" s="1">
        <v>0.26018697612297498</v>
      </c>
      <c r="M35" s="1"/>
    </row>
    <row r="36" spans="11:17">
      <c r="K36" s="1" t="s">
        <v>9</v>
      </c>
      <c r="L36" s="1">
        <v>0</v>
      </c>
      <c r="M36" s="1"/>
    </row>
    <row r="37" spans="11:17">
      <c r="K37" s="1" t="s">
        <v>10</v>
      </c>
      <c r="L37" s="1">
        <v>16</v>
      </c>
      <c r="M37" s="1"/>
    </row>
    <row r="38" spans="11:17">
      <c r="K38" s="1" t="s">
        <v>11</v>
      </c>
      <c r="L38" s="21">
        <v>-1.0202763622772444</v>
      </c>
      <c r="M38" s="1"/>
    </row>
    <row r="39" spans="11:17">
      <c r="K39" s="1" t="s">
        <v>12</v>
      </c>
      <c r="L39" s="21">
        <v>0.16138879168004033</v>
      </c>
      <c r="M39" s="1"/>
      <c r="N39" s="9" t="s">
        <v>45</v>
      </c>
      <c r="O39" s="9"/>
      <c r="P39" s="9"/>
      <c r="Q39" s="9"/>
    </row>
    <row r="40" spans="11:17">
      <c r="K40" s="1" t="s">
        <v>13</v>
      </c>
      <c r="L40" s="21">
        <v>1.7458836689428874</v>
      </c>
      <c r="M40" s="1"/>
    </row>
    <row r="41" spans="11:17">
      <c r="K41" s="1" t="s">
        <v>14</v>
      </c>
      <c r="L41" s="21">
        <v>0.32277758336008067</v>
      </c>
      <c r="M41" s="1"/>
    </row>
    <row r="42" spans="11:17" ht="15.75" thickBot="1">
      <c r="K42" s="2" t="s">
        <v>15</v>
      </c>
      <c r="L42" s="25">
        <v>2.119905285162579</v>
      </c>
      <c r="M4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7"/>
  <sheetViews>
    <sheetView topLeftCell="I25" workbookViewId="0">
      <selection activeCell="L22" sqref="L22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19" s="9" customFormat="1">
      <c r="A2" s="9">
        <v>2</v>
      </c>
      <c r="B2" s="9">
        <v>31</v>
      </c>
      <c r="C2" s="9">
        <v>45.456200000000003</v>
      </c>
      <c r="D2" s="9">
        <v>-92.52431</v>
      </c>
      <c r="E2" s="9">
        <v>1</v>
      </c>
      <c r="F2" s="9">
        <v>0</v>
      </c>
      <c r="G2" s="17"/>
      <c r="H2" s="9">
        <v>2</v>
      </c>
      <c r="I2" s="9">
        <v>31</v>
      </c>
      <c r="J2" s="9">
        <v>1</v>
      </c>
      <c r="K2" s="9">
        <v>0</v>
      </c>
      <c r="L2" s="17">
        <f t="shared" ref="L2:L13" si="0">K2-J2</f>
        <v>-1</v>
      </c>
      <c r="M2" s="17"/>
      <c r="N2" s="9">
        <v>2</v>
      </c>
      <c r="O2" s="9">
        <v>31</v>
      </c>
      <c r="P2" s="9">
        <v>1</v>
      </c>
      <c r="Q2" s="9">
        <v>0</v>
      </c>
      <c r="R2" s="12">
        <f t="shared" ref="R2:R13" si="1">P2*21.52782</f>
        <v>21.527819999999998</v>
      </c>
      <c r="S2" s="12">
        <f t="shared" ref="S2:S13" si="2">Q2*21.52782</f>
        <v>0</v>
      </c>
    </row>
    <row r="3" spans="1:19" s="9" customFormat="1">
      <c r="A3" s="9">
        <v>2</v>
      </c>
      <c r="B3" s="9">
        <v>32</v>
      </c>
      <c r="C3" s="9">
        <v>45.456220000000002</v>
      </c>
      <c r="D3" s="9">
        <v>-92.523600000000002</v>
      </c>
      <c r="E3" s="9">
        <v>0</v>
      </c>
      <c r="F3" s="9">
        <v>0</v>
      </c>
      <c r="G3" s="17"/>
      <c r="H3" s="9">
        <v>2</v>
      </c>
      <c r="I3" s="9">
        <v>32</v>
      </c>
      <c r="J3" s="9">
        <v>0</v>
      </c>
      <c r="K3" s="9">
        <v>0</v>
      </c>
      <c r="L3" s="17">
        <f t="shared" si="0"/>
        <v>0</v>
      </c>
      <c r="M3" s="17"/>
      <c r="N3" s="9">
        <v>2</v>
      </c>
      <c r="O3" s="9">
        <v>32</v>
      </c>
      <c r="P3" s="9">
        <v>0</v>
      </c>
      <c r="Q3" s="9">
        <v>0</v>
      </c>
      <c r="R3" s="12">
        <f t="shared" si="1"/>
        <v>0</v>
      </c>
      <c r="S3" s="12">
        <f t="shared" si="2"/>
        <v>0</v>
      </c>
    </row>
    <row r="4" spans="1:19" s="9" customFormat="1">
      <c r="A4" s="9">
        <v>2</v>
      </c>
      <c r="B4" s="9">
        <v>34</v>
      </c>
      <c r="C4" s="9">
        <v>45.456690000000002</v>
      </c>
      <c r="D4" s="9">
        <v>-92.524680000000004</v>
      </c>
      <c r="E4" s="9">
        <v>8</v>
      </c>
      <c r="F4" s="9">
        <v>0</v>
      </c>
      <c r="G4" s="17"/>
      <c r="H4" s="9">
        <v>2</v>
      </c>
      <c r="I4" s="9">
        <v>34</v>
      </c>
      <c r="J4" s="9">
        <v>8</v>
      </c>
      <c r="K4" s="9">
        <v>0</v>
      </c>
      <c r="L4" s="17">
        <f t="shared" si="0"/>
        <v>-8</v>
      </c>
      <c r="M4" s="17"/>
      <c r="N4" s="9">
        <v>2</v>
      </c>
      <c r="O4" s="9">
        <v>34</v>
      </c>
      <c r="P4" s="9">
        <v>8</v>
      </c>
      <c r="Q4" s="9">
        <v>0</v>
      </c>
      <c r="R4" s="12">
        <f t="shared" si="1"/>
        <v>172.22255999999999</v>
      </c>
      <c r="S4" s="12">
        <f t="shared" si="2"/>
        <v>0</v>
      </c>
    </row>
    <row r="5" spans="1:19" s="9" customFormat="1">
      <c r="A5" s="9">
        <v>2</v>
      </c>
      <c r="B5" s="9">
        <v>35</v>
      </c>
      <c r="C5" s="9">
        <v>45.456710000000001</v>
      </c>
      <c r="D5" s="9">
        <v>-92.523979999999995</v>
      </c>
      <c r="E5" s="9">
        <v>1</v>
      </c>
      <c r="F5" s="9">
        <v>0</v>
      </c>
      <c r="G5" s="17"/>
      <c r="H5" s="9">
        <v>2</v>
      </c>
      <c r="I5" s="9">
        <v>35</v>
      </c>
      <c r="J5" s="9">
        <v>1</v>
      </c>
      <c r="K5" s="9">
        <v>0</v>
      </c>
      <c r="L5" s="17">
        <f t="shared" si="0"/>
        <v>-1</v>
      </c>
      <c r="M5" s="17"/>
      <c r="N5" s="9">
        <v>2</v>
      </c>
      <c r="O5" s="9">
        <v>35</v>
      </c>
      <c r="P5" s="9">
        <v>1</v>
      </c>
      <c r="Q5" s="9">
        <v>0</v>
      </c>
      <c r="R5" s="12">
        <f t="shared" si="1"/>
        <v>21.527819999999998</v>
      </c>
      <c r="S5" s="12">
        <f t="shared" si="2"/>
        <v>0</v>
      </c>
    </row>
    <row r="6" spans="1:19" s="9" customFormat="1">
      <c r="A6" s="9">
        <v>2</v>
      </c>
      <c r="B6" s="9">
        <v>37</v>
      </c>
      <c r="C6" s="9">
        <v>45.457180000000001</v>
      </c>
      <c r="D6" s="9">
        <v>-92.525049999999993</v>
      </c>
      <c r="E6" s="9">
        <v>0</v>
      </c>
      <c r="F6" s="9">
        <v>8</v>
      </c>
      <c r="G6" s="17"/>
      <c r="H6" s="9">
        <v>2</v>
      </c>
      <c r="I6" s="9">
        <v>37</v>
      </c>
      <c r="J6" s="9">
        <v>0</v>
      </c>
      <c r="K6" s="9">
        <v>8</v>
      </c>
      <c r="L6" s="17">
        <f t="shared" si="0"/>
        <v>8</v>
      </c>
      <c r="M6" s="17"/>
      <c r="N6" s="9">
        <v>2</v>
      </c>
      <c r="O6" s="9">
        <v>37</v>
      </c>
      <c r="P6" s="9">
        <v>0</v>
      </c>
      <c r="Q6" s="9">
        <v>8</v>
      </c>
      <c r="R6" s="12">
        <f t="shared" si="1"/>
        <v>0</v>
      </c>
      <c r="S6" s="12">
        <f t="shared" si="2"/>
        <v>172.22255999999999</v>
      </c>
    </row>
    <row r="7" spans="1:19" s="9" customFormat="1">
      <c r="A7" s="9">
        <v>2</v>
      </c>
      <c r="B7" s="9">
        <v>38</v>
      </c>
      <c r="C7" s="9">
        <v>45.457189999999997</v>
      </c>
      <c r="D7" s="9">
        <v>-92.524349999999998</v>
      </c>
      <c r="E7" s="9">
        <v>0</v>
      </c>
      <c r="F7" s="9">
        <v>1</v>
      </c>
      <c r="G7" s="17"/>
      <c r="H7" s="9">
        <v>2</v>
      </c>
      <c r="I7" s="9">
        <v>38</v>
      </c>
      <c r="J7" s="9">
        <v>0</v>
      </c>
      <c r="K7" s="9">
        <v>1</v>
      </c>
      <c r="L7" s="17">
        <f t="shared" si="0"/>
        <v>1</v>
      </c>
      <c r="M7" s="17"/>
      <c r="N7" s="9">
        <v>2</v>
      </c>
      <c r="O7" s="9">
        <v>38</v>
      </c>
      <c r="P7" s="9">
        <v>0</v>
      </c>
      <c r="Q7" s="9">
        <v>1</v>
      </c>
      <c r="R7" s="12">
        <f t="shared" si="1"/>
        <v>0</v>
      </c>
      <c r="S7" s="12">
        <f t="shared" si="2"/>
        <v>21.527819999999998</v>
      </c>
    </row>
    <row r="8" spans="1:19" s="9" customFormat="1" ht="17.25" customHeight="1">
      <c r="A8" s="9">
        <v>2</v>
      </c>
      <c r="B8" s="9">
        <v>39</v>
      </c>
      <c r="C8" s="9">
        <v>45.457680000000003</v>
      </c>
      <c r="D8" s="9">
        <v>-92.524720000000002</v>
      </c>
      <c r="E8" s="9">
        <v>0</v>
      </c>
      <c r="F8" s="9">
        <v>0</v>
      </c>
      <c r="G8" s="17"/>
      <c r="H8" s="9">
        <v>2</v>
      </c>
      <c r="I8" s="9">
        <v>39</v>
      </c>
      <c r="J8" s="9">
        <v>0</v>
      </c>
      <c r="K8" s="9">
        <v>0</v>
      </c>
      <c r="L8" s="17">
        <f t="shared" si="0"/>
        <v>0</v>
      </c>
      <c r="M8" s="17"/>
      <c r="N8" s="9">
        <v>2</v>
      </c>
      <c r="O8" s="9">
        <v>39</v>
      </c>
      <c r="P8" s="9">
        <v>0</v>
      </c>
      <c r="Q8" s="9">
        <v>0</v>
      </c>
      <c r="R8" s="12">
        <f t="shared" si="1"/>
        <v>0</v>
      </c>
      <c r="S8" s="12">
        <f t="shared" si="2"/>
        <v>0</v>
      </c>
    </row>
    <row r="9" spans="1:19" s="9" customFormat="1">
      <c r="A9" s="9">
        <v>2</v>
      </c>
      <c r="B9" s="9">
        <v>40</v>
      </c>
      <c r="C9" s="9">
        <v>45.457700000000003</v>
      </c>
      <c r="D9" s="9">
        <v>-92.524019999999993</v>
      </c>
      <c r="E9" s="9">
        <v>0</v>
      </c>
      <c r="F9" s="9">
        <v>0</v>
      </c>
      <c r="G9" s="17"/>
      <c r="H9" s="9">
        <v>2</v>
      </c>
      <c r="I9" s="9">
        <v>40</v>
      </c>
      <c r="J9" s="9">
        <v>0</v>
      </c>
      <c r="K9" s="9">
        <v>0</v>
      </c>
      <c r="L9" s="17">
        <f t="shared" si="0"/>
        <v>0</v>
      </c>
      <c r="M9" s="17"/>
      <c r="N9" s="9">
        <v>2</v>
      </c>
      <c r="O9" s="9">
        <v>40</v>
      </c>
      <c r="P9" s="9">
        <v>0</v>
      </c>
      <c r="Q9" s="9">
        <v>0</v>
      </c>
      <c r="R9" s="12">
        <f t="shared" si="1"/>
        <v>0</v>
      </c>
      <c r="S9" s="12">
        <f t="shared" si="2"/>
        <v>0</v>
      </c>
    </row>
    <row r="10" spans="1:19" s="9" customFormat="1">
      <c r="A10" s="9">
        <v>2</v>
      </c>
      <c r="B10" s="9">
        <v>41</v>
      </c>
      <c r="C10" s="9">
        <v>45.458170000000003</v>
      </c>
      <c r="D10" s="9">
        <v>-92.525099999999995</v>
      </c>
      <c r="E10" s="9">
        <v>2</v>
      </c>
      <c r="F10" s="9">
        <v>2</v>
      </c>
      <c r="G10" s="17"/>
      <c r="H10" s="9">
        <v>2</v>
      </c>
      <c r="I10" s="9">
        <v>41</v>
      </c>
      <c r="J10" s="9">
        <v>2</v>
      </c>
      <c r="K10" s="9">
        <v>2</v>
      </c>
      <c r="L10" s="17">
        <f t="shared" si="0"/>
        <v>0</v>
      </c>
      <c r="M10" s="17"/>
      <c r="N10" s="9">
        <v>2</v>
      </c>
      <c r="O10" s="9">
        <v>41</v>
      </c>
      <c r="P10" s="9">
        <v>2</v>
      </c>
      <c r="Q10" s="9">
        <v>2</v>
      </c>
      <c r="R10" s="12">
        <f t="shared" si="1"/>
        <v>43.055639999999997</v>
      </c>
      <c r="S10" s="12">
        <f t="shared" si="2"/>
        <v>43.055639999999997</v>
      </c>
    </row>
    <row r="11" spans="1:19" s="9" customFormat="1">
      <c r="A11" s="9">
        <v>2</v>
      </c>
      <c r="B11" s="9">
        <v>42</v>
      </c>
      <c r="C11" s="9">
        <v>45.458179999999999</v>
      </c>
      <c r="D11" s="9">
        <v>-92.5244</v>
      </c>
      <c r="E11" s="9">
        <v>2</v>
      </c>
      <c r="F11" s="9">
        <v>3</v>
      </c>
      <c r="G11" s="17"/>
      <c r="H11" s="9">
        <v>2</v>
      </c>
      <c r="I11" s="9">
        <v>42</v>
      </c>
      <c r="J11" s="9">
        <v>2</v>
      </c>
      <c r="K11" s="9">
        <v>3</v>
      </c>
      <c r="L11" s="17">
        <f t="shared" si="0"/>
        <v>1</v>
      </c>
      <c r="M11" s="17"/>
      <c r="N11" s="9">
        <v>2</v>
      </c>
      <c r="O11" s="9">
        <v>42</v>
      </c>
      <c r="P11" s="9">
        <v>2</v>
      </c>
      <c r="Q11" s="9">
        <v>3</v>
      </c>
      <c r="R11" s="12">
        <f t="shared" si="1"/>
        <v>43.055639999999997</v>
      </c>
      <c r="S11" s="12">
        <f t="shared" si="2"/>
        <v>64.583460000000002</v>
      </c>
    </row>
    <row r="12" spans="1:19" s="9" customFormat="1">
      <c r="A12" s="9">
        <v>2</v>
      </c>
      <c r="B12" s="9">
        <v>43</v>
      </c>
      <c r="C12" s="9">
        <v>45.458199999999998</v>
      </c>
      <c r="D12" s="9">
        <v>-92.523690000000002</v>
      </c>
      <c r="E12" s="9">
        <v>0</v>
      </c>
      <c r="F12" s="9">
        <v>2</v>
      </c>
      <c r="G12" s="17"/>
      <c r="H12" s="9">
        <v>2</v>
      </c>
      <c r="I12" s="9">
        <v>43</v>
      </c>
      <c r="J12" s="9">
        <v>0</v>
      </c>
      <c r="K12" s="9">
        <v>2</v>
      </c>
      <c r="L12" s="17">
        <f t="shared" si="0"/>
        <v>2</v>
      </c>
      <c r="M12" s="17"/>
      <c r="N12" s="9">
        <v>2</v>
      </c>
      <c r="O12" s="9">
        <v>43</v>
      </c>
      <c r="P12" s="9">
        <v>0</v>
      </c>
      <c r="Q12" s="9">
        <v>2</v>
      </c>
      <c r="R12" s="12">
        <f t="shared" si="1"/>
        <v>0</v>
      </c>
      <c r="S12" s="12">
        <f t="shared" si="2"/>
        <v>43.055639999999997</v>
      </c>
    </row>
    <row r="13" spans="1:19" s="9" customFormat="1">
      <c r="A13" s="9">
        <v>2</v>
      </c>
      <c r="B13" s="9">
        <v>48</v>
      </c>
      <c r="C13" s="9">
        <v>45.458669999999998</v>
      </c>
      <c r="D13" s="9">
        <v>-92.524770000000004</v>
      </c>
      <c r="E13" s="9">
        <v>3</v>
      </c>
      <c r="F13" s="9">
        <v>3</v>
      </c>
      <c r="G13" s="17"/>
      <c r="H13" s="9">
        <v>2</v>
      </c>
      <c r="I13" s="9">
        <v>48</v>
      </c>
      <c r="J13" s="9">
        <v>3</v>
      </c>
      <c r="K13" s="9">
        <v>3</v>
      </c>
      <c r="L13" s="17">
        <f t="shared" si="0"/>
        <v>0</v>
      </c>
      <c r="M13" s="17"/>
      <c r="N13" s="9">
        <v>2</v>
      </c>
      <c r="O13" s="9">
        <v>48</v>
      </c>
      <c r="P13" s="9">
        <v>3</v>
      </c>
      <c r="Q13" s="9">
        <v>3</v>
      </c>
      <c r="R13" s="12">
        <f t="shared" si="1"/>
        <v>64.583460000000002</v>
      </c>
      <c r="S13" s="12">
        <f t="shared" si="2"/>
        <v>64.583460000000002</v>
      </c>
    </row>
    <row r="14" spans="1:19">
      <c r="D14" t="s">
        <v>4</v>
      </c>
      <c r="E14">
        <f>SUM(E2:E13)</f>
        <v>17</v>
      </c>
      <c r="F14">
        <f>SUM(F2:F13)</f>
        <v>19</v>
      </c>
      <c r="I14" s="16" t="s">
        <v>6</v>
      </c>
      <c r="J14">
        <f>COUNT(J2:J13)</f>
        <v>12</v>
      </c>
      <c r="K14">
        <f>COUNT(K2:K13)</f>
        <v>12</v>
      </c>
      <c r="L14" s="17"/>
      <c r="M14" s="17"/>
      <c r="N14" s="18" t="s">
        <v>4</v>
      </c>
      <c r="P14" s="14">
        <f>SUM(P2:P13)</f>
        <v>17</v>
      </c>
      <c r="Q14" s="14">
        <f>SUM(Q2:Q13)</f>
        <v>19</v>
      </c>
      <c r="R14" s="5">
        <f>SUM(R2:R13)</f>
        <v>365.97293999999994</v>
      </c>
      <c r="S14" s="5">
        <f>SUM(S2:S13)</f>
        <v>409.02857999999998</v>
      </c>
    </row>
    <row r="15" spans="1:19">
      <c r="D15" s="16" t="s">
        <v>0</v>
      </c>
      <c r="E15" s="5">
        <f>AVERAGE(E2:E13)</f>
        <v>1.4166666666666667</v>
      </c>
      <c r="F15" s="5">
        <f>AVERAGE(F2:F13)</f>
        <v>1.5833333333333333</v>
      </c>
      <c r="I15" s="16" t="s">
        <v>35</v>
      </c>
      <c r="J15" s="14">
        <f>COUNTIF(J2:J13,"&gt;0")</f>
        <v>6</v>
      </c>
      <c r="K15" s="14">
        <f>COUNTIF(K2:K13,"&gt;0")</f>
        <v>6</v>
      </c>
      <c r="L15" s="17"/>
      <c r="M15" s="17"/>
      <c r="N15" s="18" t="s">
        <v>30</v>
      </c>
      <c r="P15" s="5">
        <f>AVERAGE(P2:P13)</f>
        <v>1.4166666666666667</v>
      </c>
      <c r="Q15" s="5">
        <f>AVERAGE(Q2:Q13)</f>
        <v>1.5833333333333333</v>
      </c>
      <c r="R15" s="5">
        <f>AVERAGE(R2:R13)</f>
        <v>30.497744999999995</v>
      </c>
      <c r="S15" s="5">
        <f>AVERAGE(S2:S13)</f>
        <v>34.085715</v>
      </c>
    </row>
    <row r="16" spans="1:19">
      <c r="D16" s="16" t="s">
        <v>5</v>
      </c>
      <c r="E16" s="5">
        <f>STDEV(E2:E13)</f>
        <v>2.3143164446679729</v>
      </c>
      <c r="F16" s="5">
        <f>STDEV(F2:F13)</f>
        <v>2.3532698077098573</v>
      </c>
      <c r="I16" s="16" t="s">
        <v>36</v>
      </c>
      <c r="J16" s="24">
        <f>J15/J14</f>
        <v>0.5</v>
      </c>
      <c r="K16" s="24">
        <f>K15/K14</f>
        <v>0.5</v>
      </c>
      <c r="L16" s="17"/>
      <c r="M16" s="17"/>
      <c r="N16" s="18" t="s">
        <v>29</v>
      </c>
      <c r="P16" s="5">
        <f>STDEV(P2:P13)</f>
        <v>2.3143164446679729</v>
      </c>
      <c r="Q16" s="5">
        <f>STDEV(Q2:Q13)</f>
        <v>2.3532698077098573</v>
      </c>
      <c r="R16" s="5">
        <f>STDEV(R2:R13)</f>
        <v>49.82218784385207</v>
      </c>
      <c r="S16" s="5">
        <f>STDEV(S2:S13)</f>
        <v>50.660768831812405</v>
      </c>
    </row>
    <row r="17" spans="4:19">
      <c r="D17" s="16" t="s">
        <v>6</v>
      </c>
      <c r="E17">
        <f>COUNT(E2:E13)</f>
        <v>12</v>
      </c>
      <c r="F17">
        <f>COUNT(F2:F13)</f>
        <v>12</v>
      </c>
      <c r="I17" t="s">
        <v>4</v>
      </c>
      <c r="J17">
        <f>SUM(J2:J13)</f>
        <v>17</v>
      </c>
      <c r="K17">
        <f>SUM(K2:K13)</f>
        <v>19</v>
      </c>
      <c r="L17" s="17"/>
      <c r="M17" s="17"/>
      <c r="N17" s="18" t="s">
        <v>31</v>
      </c>
      <c r="P17">
        <f>COUNT(P2:P13)</f>
        <v>12</v>
      </c>
      <c r="Q17">
        <f>COUNT(Q2:Q13)</f>
        <v>12</v>
      </c>
      <c r="R17">
        <f>COUNT(R2:R13)</f>
        <v>12</v>
      </c>
      <c r="S17">
        <f>COUNT(S2:S13)</f>
        <v>12</v>
      </c>
    </row>
    <row r="18" spans="4:19">
      <c r="I18" s="16" t="s">
        <v>0</v>
      </c>
      <c r="J18" s="5">
        <f>AVERAGE(J2:J13)</f>
        <v>1.4166666666666667</v>
      </c>
      <c r="K18" s="5">
        <f>AVERAGE(K2:K13)</f>
        <v>1.5833333333333333</v>
      </c>
      <c r="L18" s="5">
        <f>AVERAGE(L2:L13)</f>
        <v>0.16666666666666666</v>
      </c>
      <c r="M18" s="17"/>
      <c r="N18" s="18" t="s">
        <v>32</v>
      </c>
      <c r="P18"/>
      <c r="Q18"/>
      <c r="R18">
        <f>COUNTIF(R2:R13,"&gt;200")</f>
        <v>0</v>
      </c>
      <c r="S18">
        <f>COUNTIF(S2:S13,"&gt;200")</f>
        <v>0</v>
      </c>
    </row>
    <row r="19" spans="4:19">
      <c r="I19" s="16" t="s">
        <v>5</v>
      </c>
      <c r="J19" s="5">
        <f>STDEV(J2:J13)</f>
        <v>2.3143164446679729</v>
      </c>
      <c r="K19" s="5">
        <f>STDEV(K2:K13)</f>
        <v>2.3532698077098573</v>
      </c>
      <c r="L19" s="5">
        <f>STDEV(L2:L13)</f>
        <v>3.5118845842842461</v>
      </c>
      <c r="M19" s="17"/>
      <c r="N19" s="18" t="s">
        <v>33</v>
      </c>
      <c r="P19"/>
      <c r="Q19"/>
      <c r="R19" s="19">
        <f>R18/R17</f>
        <v>0</v>
      </c>
      <c r="S19" s="19">
        <f>S18/S17</f>
        <v>0</v>
      </c>
    </row>
    <row r="20" spans="4:19">
      <c r="I20" s="16" t="s">
        <v>37</v>
      </c>
      <c r="K20" s="17"/>
      <c r="L20" s="20">
        <f>SQRT(K14)</f>
        <v>3.4641016151377544</v>
      </c>
      <c r="M20" s="17"/>
      <c r="N20" s="18" t="s">
        <v>34</v>
      </c>
      <c r="P20"/>
      <c r="Q20"/>
      <c r="R20" s="5">
        <f>MAX(R2:R13)</f>
        <v>172.22255999999999</v>
      </c>
      <c r="S20" s="5">
        <f>MAX(S2:S13)</f>
        <v>172.22255999999999</v>
      </c>
    </row>
    <row r="21" spans="4:19">
      <c r="I21" t="s">
        <v>38</v>
      </c>
      <c r="K21" s="17"/>
      <c r="L21" s="20">
        <f>L19/L20</f>
        <v>1.0137937550497034</v>
      </c>
      <c r="M21" s="17"/>
      <c r="P21"/>
      <c r="Q21"/>
    </row>
    <row r="22" spans="4:19">
      <c r="I22" t="s">
        <v>39</v>
      </c>
      <c r="K22" s="17"/>
      <c r="L22" s="20">
        <f>L18/L21</f>
        <v>0.16439898730535726</v>
      </c>
      <c r="M22" s="17"/>
      <c r="P22"/>
      <c r="Q22"/>
    </row>
    <row r="24" spans="4:19">
      <c r="K24" t="s">
        <v>18</v>
      </c>
    </row>
    <row r="25" spans="4:19" ht="15.75" thickBot="1"/>
    <row r="26" spans="4:19">
      <c r="K26" s="3"/>
      <c r="L26" s="3" t="s">
        <v>43</v>
      </c>
      <c r="M26" s="3" t="s">
        <v>47</v>
      </c>
    </row>
    <row r="27" spans="4:19">
      <c r="K27" s="1" t="s">
        <v>0</v>
      </c>
      <c r="L27" s="21">
        <v>1.4166666666666667</v>
      </c>
      <c r="M27" s="21">
        <v>1.5833333333333333</v>
      </c>
    </row>
    <row r="28" spans="4:19">
      <c r="K28" s="1" t="s">
        <v>7</v>
      </c>
      <c r="L28" s="21">
        <v>5.3560606060606064</v>
      </c>
      <c r="M28" s="21">
        <v>5.5378787878787881</v>
      </c>
    </row>
    <row r="29" spans="4:19">
      <c r="K29" s="1" t="s">
        <v>8</v>
      </c>
      <c r="L29" s="1">
        <v>12</v>
      </c>
      <c r="M29" s="1">
        <v>12</v>
      </c>
    </row>
    <row r="30" spans="4:19">
      <c r="K30" s="1" t="s">
        <v>19</v>
      </c>
      <c r="L30" s="1">
        <v>-0.13214636152571116</v>
      </c>
      <c r="M30" s="1"/>
    </row>
    <row r="31" spans="4:19">
      <c r="K31" s="1" t="s">
        <v>9</v>
      </c>
      <c r="L31" s="1">
        <v>0</v>
      </c>
      <c r="M31" s="1"/>
    </row>
    <row r="32" spans="4:19">
      <c r="K32" s="1" t="s">
        <v>10</v>
      </c>
      <c r="L32" s="1">
        <v>11</v>
      </c>
      <c r="M32" s="1"/>
    </row>
    <row r="33" spans="11:17">
      <c r="K33" s="1" t="s">
        <v>11</v>
      </c>
      <c r="L33" s="21">
        <v>-0.16439898730535726</v>
      </c>
      <c r="M33" s="1"/>
    </row>
    <row r="34" spans="11:17">
      <c r="K34" s="1" t="s">
        <v>12</v>
      </c>
      <c r="L34" s="21">
        <v>0.4361995169869356</v>
      </c>
      <c r="M34" s="1"/>
      <c r="N34" s="9" t="s">
        <v>45</v>
      </c>
      <c r="O34" s="9"/>
      <c r="P34" s="9"/>
      <c r="Q34" s="9"/>
    </row>
    <row r="35" spans="11:17">
      <c r="K35" s="1" t="s">
        <v>13</v>
      </c>
      <c r="L35" s="21">
        <v>1.7958848142321888</v>
      </c>
      <c r="M35" s="1"/>
    </row>
    <row r="36" spans="11:17">
      <c r="K36" s="1" t="s">
        <v>14</v>
      </c>
      <c r="L36" s="21">
        <v>0.8723990339738712</v>
      </c>
      <c r="M36" s="1"/>
    </row>
    <row r="37" spans="11:17" ht="15.75" thickBot="1">
      <c r="K37" s="2" t="s">
        <v>15</v>
      </c>
      <c r="L37" s="25">
        <v>2.2009851587218421</v>
      </c>
      <c r="M37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1"/>
  <sheetViews>
    <sheetView topLeftCell="I7" workbookViewId="0">
      <selection activeCell="N27" sqref="N27:Q27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19" s="9" customFormat="1">
      <c r="A2" s="9">
        <v>3</v>
      </c>
      <c r="B2" s="9">
        <v>33</v>
      </c>
      <c r="C2" s="9">
        <v>45.45637</v>
      </c>
      <c r="D2" s="9">
        <v>-92.516580000000005</v>
      </c>
      <c r="E2" s="22">
        <v>2</v>
      </c>
      <c r="F2" s="22">
        <v>0</v>
      </c>
      <c r="G2" s="17"/>
      <c r="H2" s="9">
        <v>3</v>
      </c>
      <c r="I2" s="9">
        <v>33</v>
      </c>
      <c r="J2" s="22">
        <v>2</v>
      </c>
      <c r="K2" s="22">
        <v>0</v>
      </c>
      <c r="L2" s="17">
        <f t="shared" ref="L2:L7" si="0">K2-J2</f>
        <v>-2</v>
      </c>
      <c r="M2" s="17"/>
      <c r="N2" s="9">
        <v>3</v>
      </c>
      <c r="O2" s="9">
        <v>33</v>
      </c>
      <c r="P2" s="22">
        <v>2</v>
      </c>
      <c r="Q2" s="22">
        <v>0</v>
      </c>
      <c r="R2" s="12">
        <f t="shared" ref="R2:S7" si="1">P2*21.52782</f>
        <v>43.055639999999997</v>
      </c>
      <c r="S2" s="12">
        <f t="shared" si="1"/>
        <v>0</v>
      </c>
    </row>
    <row r="3" spans="1:19" s="9" customFormat="1">
      <c r="A3" s="9">
        <v>3</v>
      </c>
      <c r="B3" s="9">
        <v>36</v>
      </c>
      <c r="C3" s="9">
        <v>45.456850000000003</v>
      </c>
      <c r="D3" s="9">
        <v>-92.517650000000003</v>
      </c>
      <c r="E3" s="22">
        <v>2</v>
      </c>
      <c r="F3" s="22">
        <v>0</v>
      </c>
      <c r="G3" s="17"/>
      <c r="H3" s="9">
        <v>3</v>
      </c>
      <c r="I3" s="9">
        <v>36</v>
      </c>
      <c r="J3" s="22">
        <v>2</v>
      </c>
      <c r="K3" s="22">
        <v>0</v>
      </c>
      <c r="L3" s="17">
        <f t="shared" si="0"/>
        <v>-2</v>
      </c>
      <c r="M3" s="17"/>
      <c r="N3" s="9">
        <v>3</v>
      </c>
      <c r="O3" s="9">
        <v>36</v>
      </c>
      <c r="P3" s="22">
        <v>2</v>
      </c>
      <c r="Q3" s="22">
        <v>0</v>
      </c>
      <c r="R3" s="12">
        <f t="shared" si="1"/>
        <v>43.055639999999997</v>
      </c>
      <c r="S3" s="12">
        <f t="shared" si="1"/>
        <v>0</v>
      </c>
    </row>
    <row r="4" spans="1:19" s="9" customFormat="1">
      <c r="A4" s="9">
        <v>3</v>
      </c>
      <c r="B4" s="9">
        <v>45</v>
      </c>
      <c r="C4" s="9">
        <v>45.458069999999999</v>
      </c>
      <c r="D4" s="9">
        <v>-92.522289999999998</v>
      </c>
      <c r="E4" s="22">
        <v>0</v>
      </c>
      <c r="F4" s="22">
        <v>0</v>
      </c>
      <c r="G4" s="17"/>
      <c r="H4" s="9">
        <v>3</v>
      </c>
      <c r="I4" s="9">
        <v>45</v>
      </c>
      <c r="J4" s="22">
        <v>0</v>
      </c>
      <c r="K4" s="22">
        <v>0</v>
      </c>
      <c r="L4" s="17">
        <f t="shared" si="0"/>
        <v>0</v>
      </c>
      <c r="M4" s="17"/>
      <c r="N4" s="9">
        <v>3</v>
      </c>
      <c r="O4" s="9">
        <v>45</v>
      </c>
      <c r="P4" s="22">
        <v>0</v>
      </c>
      <c r="Q4" s="22">
        <v>0</v>
      </c>
      <c r="R4" s="12">
        <f t="shared" si="1"/>
        <v>0</v>
      </c>
      <c r="S4" s="12">
        <f t="shared" si="1"/>
        <v>0</v>
      </c>
    </row>
    <row r="5" spans="1:19" s="9" customFormat="1">
      <c r="A5" s="9">
        <v>3</v>
      </c>
      <c r="B5" s="9">
        <v>66</v>
      </c>
      <c r="C5" s="9">
        <v>45.457909999999998</v>
      </c>
      <c r="D5" s="9">
        <v>-92.521429999999995</v>
      </c>
      <c r="E5" s="22">
        <v>0</v>
      </c>
      <c r="F5" s="22">
        <v>5</v>
      </c>
      <c r="G5" s="17"/>
      <c r="H5" s="9">
        <v>3</v>
      </c>
      <c r="I5" s="9">
        <v>66</v>
      </c>
      <c r="J5" s="22">
        <v>0</v>
      </c>
      <c r="K5" s="22">
        <v>5</v>
      </c>
      <c r="L5" s="17">
        <f t="shared" si="0"/>
        <v>5</v>
      </c>
      <c r="M5" s="17"/>
      <c r="N5" s="9">
        <v>3</v>
      </c>
      <c r="O5" s="9">
        <v>66</v>
      </c>
      <c r="P5" s="22">
        <v>0</v>
      </c>
      <c r="Q5" s="22">
        <v>5</v>
      </c>
      <c r="R5" s="12">
        <f t="shared" si="1"/>
        <v>0</v>
      </c>
      <c r="S5" s="12">
        <f t="shared" si="1"/>
        <v>107.63909999999998</v>
      </c>
    </row>
    <row r="6" spans="1:19" s="9" customFormat="1">
      <c r="A6" s="9">
        <v>3</v>
      </c>
      <c r="B6" s="9">
        <v>67</v>
      </c>
      <c r="C6" s="9">
        <v>45.457689999999999</v>
      </c>
      <c r="D6" s="9">
        <v>-92.520439999999994</v>
      </c>
      <c r="E6" s="22">
        <v>2</v>
      </c>
      <c r="F6" s="22">
        <v>0</v>
      </c>
      <c r="G6" s="17"/>
      <c r="H6" s="9">
        <v>3</v>
      </c>
      <c r="I6" s="9">
        <v>67</v>
      </c>
      <c r="J6" s="22">
        <v>2</v>
      </c>
      <c r="K6" s="22">
        <v>0</v>
      </c>
      <c r="L6" s="17">
        <f t="shared" si="0"/>
        <v>-2</v>
      </c>
      <c r="M6" s="17"/>
      <c r="N6" s="9">
        <v>3</v>
      </c>
      <c r="O6" s="9">
        <v>67</v>
      </c>
      <c r="P6" s="22">
        <v>2</v>
      </c>
      <c r="Q6" s="22">
        <v>0</v>
      </c>
      <c r="R6" s="12">
        <f t="shared" si="1"/>
        <v>43.055639999999997</v>
      </c>
      <c r="S6" s="12">
        <f t="shared" si="1"/>
        <v>0</v>
      </c>
    </row>
    <row r="7" spans="1:19" s="9" customFormat="1">
      <c r="A7" s="9">
        <v>3</v>
      </c>
      <c r="B7" s="9">
        <v>70</v>
      </c>
      <c r="C7" s="9">
        <v>45.45731</v>
      </c>
      <c r="D7" s="9">
        <v>-92.519080000000002</v>
      </c>
      <c r="E7" s="22">
        <v>1</v>
      </c>
      <c r="F7" s="22">
        <v>1</v>
      </c>
      <c r="G7" s="17"/>
      <c r="H7" s="9">
        <v>3</v>
      </c>
      <c r="I7" s="9">
        <v>70</v>
      </c>
      <c r="J7" s="22">
        <v>1</v>
      </c>
      <c r="K7" s="22">
        <v>1</v>
      </c>
      <c r="L7" s="17">
        <f t="shared" si="0"/>
        <v>0</v>
      </c>
      <c r="M7" s="17"/>
      <c r="N7" s="9">
        <v>3</v>
      </c>
      <c r="O7" s="9">
        <v>70</v>
      </c>
      <c r="P7" s="22">
        <v>1</v>
      </c>
      <c r="Q7" s="22">
        <v>1</v>
      </c>
      <c r="R7" s="12">
        <f t="shared" si="1"/>
        <v>21.527819999999998</v>
      </c>
      <c r="S7" s="12">
        <f t="shared" si="1"/>
        <v>21.527819999999998</v>
      </c>
    </row>
    <row r="8" spans="1:19">
      <c r="D8" t="s">
        <v>4</v>
      </c>
      <c r="E8">
        <f>SUM(E2:E7)</f>
        <v>7</v>
      </c>
      <c r="F8">
        <f>SUM(F2:F7)</f>
        <v>6</v>
      </c>
      <c r="I8" s="16" t="s">
        <v>6</v>
      </c>
      <c r="J8">
        <f>COUNT(J2:J7)</f>
        <v>6</v>
      </c>
      <c r="K8">
        <f>COUNT(K2:K7)</f>
        <v>6</v>
      </c>
      <c r="L8" s="17"/>
      <c r="M8" s="17"/>
      <c r="N8" s="18" t="s">
        <v>4</v>
      </c>
      <c r="P8" s="14">
        <f>SUM(P2:P7)</f>
        <v>7</v>
      </c>
      <c r="Q8" s="14">
        <f>SUM(Q2:Q7)</f>
        <v>6</v>
      </c>
      <c r="R8" s="5">
        <f>SUM(R2:R7)</f>
        <v>150.69474</v>
      </c>
      <c r="S8" s="5">
        <f>SUM(S2:S7)</f>
        <v>129.16691999999998</v>
      </c>
    </row>
    <row r="9" spans="1:19">
      <c r="D9" s="16" t="s">
        <v>0</v>
      </c>
      <c r="E9" s="5">
        <f>AVERAGE(E2:E7)</f>
        <v>1.1666666666666667</v>
      </c>
      <c r="F9" s="5">
        <f>AVERAGE(F2:F7)</f>
        <v>1</v>
      </c>
      <c r="I9" s="16" t="s">
        <v>35</v>
      </c>
      <c r="J9" s="14">
        <f>COUNTIF(J2:J7,"&gt;0")</f>
        <v>4</v>
      </c>
      <c r="K9" s="14">
        <f>COUNTIF(K2:K7,"&gt;0")</f>
        <v>2</v>
      </c>
      <c r="L9" s="17"/>
      <c r="M9" s="17"/>
      <c r="N9" s="18" t="s">
        <v>30</v>
      </c>
      <c r="P9" s="5">
        <f>AVERAGE(P2:P7)</f>
        <v>1.1666666666666667</v>
      </c>
      <c r="Q9" s="5">
        <f>AVERAGE(Q2:Q7)</f>
        <v>1</v>
      </c>
      <c r="R9" s="5">
        <f>AVERAGE(R2:R7)</f>
        <v>25.115790000000001</v>
      </c>
      <c r="S9" s="5">
        <f>AVERAGE(S2:S7)</f>
        <v>21.527819999999995</v>
      </c>
    </row>
    <row r="10" spans="1:19">
      <c r="D10" s="16" t="s">
        <v>5</v>
      </c>
      <c r="E10" s="5">
        <f>STDEV(E2:E7)</f>
        <v>0.98319208025017513</v>
      </c>
      <c r="F10" s="5">
        <f>STDEV(F2:F7)</f>
        <v>2</v>
      </c>
      <c r="I10" s="16" t="s">
        <v>36</v>
      </c>
      <c r="J10" s="24">
        <f>J9/J8</f>
        <v>0.66666666666666663</v>
      </c>
      <c r="K10" s="24">
        <f>K9/K8</f>
        <v>0.33333333333333331</v>
      </c>
      <c r="L10" s="17"/>
      <c r="M10" s="17"/>
      <c r="N10" s="18" t="s">
        <v>29</v>
      </c>
      <c r="P10" s="5">
        <f>STDEV(P2:P7)</f>
        <v>0.98319208025017513</v>
      </c>
      <c r="Q10" s="5">
        <f>STDEV(Q2:Q7)</f>
        <v>2</v>
      </c>
      <c r="R10" s="5">
        <f>STDEV(R2:R7)</f>
        <v>21.165982129051315</v>
      </c>
      <c r="S10" s="5">
        <f>STDEV(S2:S7)</f>
        <v>43.055639999999997</v>
      </c>
    </row>
    <row r="11" spans="1:19">
      <c r="D11" s="16" t="s">
        <v>6</v>
      </c>
      <c r="E11">
        <f>COUNT(E2:E7)</f>
        <v>6</v>
      </c>
      <c r="F11">
        <f>COUNT(F2:F7)</f>
        <v>6</v>
      </c>
      <c r="I11" t="s">
        <v>4</v>
      </c>
      <c r="J11">
        <f>SUM(J2:J7)</f>
        <v>7</v>
      </c>
      <c r="K11">
        <f>SUM(K2:K7)</f>
        <v>6</v>
      </c>
      <c r="L11" s="17"/>
      <c r="M11" s="17"/>
      <c r="N11" s="18" t="s">
        <v>31</v>
      </c>
      <c r="P11">
        <f>COUNT(P2:P7)</f>
        <v>6</v>
      </c>
      <c r="Q11">
        <f>COUNT(Q2:Q7)</f>
        <v>6</v>
      </c>
      <c r="R11">
        <f>COUNT(R2:R7)</f>
        <v>6</v>
      </c>
      <c r="S11">
        <f>COUNT(S2:S7)</f>
        <v>6</v>
      </c>
    </row>
    <row r="12" spans="1:19">
      <c r="I12" s="16" t="s">
        <v>0</v>
      </c>
      <c r="J12" s="5">
        <f>AVERAGE(J2:J7)</f>
        <v>1.1666666666666667</v>
      </c>
      <c r="K12" s="5">
        <f>AVERAGE(K2:K7)</f>
        <v>1</v>
      </c>
      <c r="L12" s="5">
        <f>AVERAGE(L2:L7)</f>
        <v>-0.16666666666666666</v>
      </c>
      <c r="M12" s="17"/>
      <c r="N12" s="18" t="s">
        <v>32</v>
      </c>
      <c r="P12"/>
      <c r="Q12"/>
      <c r="R12">
        <f>COUNTIF(R2:R7,"&gt;200")</f>
        <v>0</v>
      </c>
      <c r="S12">
        <f>COUNTIF(S2:S7,"&gt;200")</f>
        <v>0</v>
      </c>
    </row>
    <row r="13" spans="1:19">
      <c r="I13" s="16" t="s">
        <v>5</v>
      </c>
      <c r="J13" s="5">
        <f>STDEV(J2:J7)</f>
        <v>0.98319208025017513</v>
      </c>
      <c r="K13" s="5">
        <f>STDEV(K2:K7)</f>
        <v>2</v>
      </c>
      <c r="L13" s="5">
        <f>STDEV(L2:L7)</f>
        <v>2.7141603981096378</v>
      </c>
      <c r="M13" s="17"/>
      <c r="N13" s="18" t="s">
        <v>33</v>
      </c>
      <c r="P13"/>
      <c r="Q13"/>
      <c r="R13" s="19">
        <f>R12/R11</f>
        <v>0</v>
      </c>
      <c r="S13" s="19">
        <f>S12/S11</f>
        <v>0</v>
      </c>
    </row>
    <row r="14" spans="1:19">
      <c r="I14" s="16" t="s">
        <v>37</v>
      </c>
      <c r="K14" s="17"/>
      <c r="L14" s="20">
        <f>SQRT(K8)</f>
        <v>2.4494897427831779</v>
      </c>
      <c r="M14" s="17"/>
      <c r="N14" s="18" t="s">
        <v>34</v>
      </c>
      <c r="P14"/>
      <c r="Q14"/>
      <c r="R14" s="5">
        <f>MAX(R2:R7)</f>
        <v>43.055639999999997</v>
      </c>
      <c r="S14" s="5">
        <f>MAX(S2:S7)</f>
        <v>107.63909999999998</v>
      </c>
    </row>
    <row r="15" spans="1:19">
      <c r="I15" t="s">
        <v>38</v>
      </c>
      <c r="K15" s="17"/>
      <c r="L15" s="20">
        <f>L13/L14</f>
        <v>1.1080513425729777</v>
      </c>
      <c r="M15" s="17"/>
      <c r="P15"/>
      <c r="Q15"/>
    </row>
    <row r="16" spans="1:19">
      <c r="I16" t="s">
        <v>39</v>
      </c>
      <c r="K16" s="17"/>
      <c r="L16" s="20">
        <f>L12/L15</f>
        <v>-0.15041420939904668</v>
      </c>
      <c r="M16" s="17"/>
      <c r="P16"/>
      <c r="Q16"/>
    </row>
    <row r="18" spans="11:17">
      <c r="K18" t="s">
        <v>18</v>
      </c>
    </row>
    <row r="19" spans="11:17" ht="15.75" thickBot="1"/>
    <row r="20" spans="11:17">
      <c r="K20" s="3"/>
      <c r="L20" s="3" t="s">
        <v>43</v>
      </c>
      <c r="M20" s="3" t="s">
        <v>47</v>
      </c>
    </row>
    <row r="21" spans="11:17">
      <c r="K21" s="1" t="s">
        <v>0</v>
      </c>
      <c r="L21" s="21">
        <v>1.1666666666666667</v>
      </c>
      <c r="M21" s="21">
        <v>1</v>
      </c>
    </row>
    <row r="22" spans="11:17">
      <c r="K22" s="1" t="s">
        <v>7</v>
      </c>
      <c r="L22" s="21">
        <v>0.96666666666666679</v>
      </c>
      <c r="M22" s="21">
        <v>4</v>
      </c>
    </row>
    <row r="23" spans="11:17">
      <c r="K23" s="1" t="s">
        <v>8</v>
      </c>
      <c r="L23" s="1">
        <v>6</v>
      </c>
      <c r="M23" s="1">
        <v>6</v>
      </c>
    </row>
    <row r="24" spans="11:17">
      <c r="K24" s="1" t="s">
        <v>19</v>
      </c>
      <c r="L24" s="1">
        <v>-0.61025715325872931</v>
      </c>
      <c r="M24" s="1"/>
    </row>
    <row r="25" spans="11:17">
      <c r="K25" s="1" t="s">
        <v>9</v>
      </c>
      <c r="L25" s="1">
        <v>0</v>
      </c>
      <c r="M25" s="1"/>
    </row>
    <row r="26" spans="11:17">
      <c r="K26" s="1" t="s">
        <v>10</v>
      </c>
      <c r="L26" s="1">
        <v>5</v>
      </c>
      <c r="M26" s="1"/>
    </row>
    <row r="27" spans="11:17">
      <c r="K27" s="1" t="s">
        <v>11</v>
      </c>
      <c r="L27" s="21">
        <v>0.15041420939904668</v>
      </c>
      <c r="M27" s="1"/>
      <c r="N27" s="9" t="s">
        <v>46</v>
      </c>
      <c r="O27" s="9"/>
      <c r="P27" s="9"/>
      <c r="Q27" s="9"/>
    </row>
    <row r="28" spans="11:17">
      <c r="K28" s="1" t="s">
        <v>12</v>
      </c>
      <c r="L28" s="21">
        <v>0.44315872759072467</v>
      </c>
      <c r="M28" s="1"/>
    </row>
    <row r="29" spans="11:17">
      <c r="K29" s="1" t="s">
        <v>13</v>
      </c>
      <c r="L29" s="21">
        <v>2.0150483720881205</v>
      </c>
      <c r="M29" s="1"/>
    </row>
    <row r="30" spans="11:17">
      <c r="K30" s="1" t="s">
        <v>14</v>
      </c>
      <c r="L30" s="21">
        <v>0.88631745518144933</v>
      </c>
      <c r="M30" s="1"/>
    </row>
    <row r="31" spans="11:17" ht="15.75" thickBot="1">
      <c r="K31" s="2" t="s">
        <v>15</v>
      </c>
      <c r="L31" s="25">
        <v>2.5705818346975402</v>
      </c>
      <c r="M31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I28" workbookViewId="0">
      <selection activeCell="L25" sqref="L25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19" s="4" customFormat="1">
      <c r="A2" s="4">
        <v>4</v>
      </c>
      <c r="B2" s="4">
        <v>21</v>
      </c>
      <c r="C2" s="4">
        <v>45.452869999999997</v>
      </c>
      <c r="D2" s="4">
        <v>-92.518180000000001</v>
      </c>
      <c r="E2" s="4">
        <v>2</v>
      </c>
      <c r="F2" s="4">
        <v>0</v>
      </c>
      <c r="G2" s="17"/>
      <c r="H2" s="4">
        <v>4</v>
      </c>
      <c r="I2" s="4">
        <v>21</v>
      </c>
      <c r="J2" s="4">
        <v>2</v>
      </c>
      <c r="K2" s="4">
        <v>0</v>
      </c>
      <c r="L2" s="17">
        <f t="shared" ref="L2:L16" si="0">K2-J2</f>
        <v>-2</v>
      </c>
      <c r="M2" s="17"/>
      <c r="N2" s="4">
        <v>4</v>
      </c>
      <c r="O2" s="4">
        <v>21</v>
      </c>
      <c r="P2" s="4">
        <v>2</v>
      </c>
      <c r="Q2" s="4">
        <v>0</v>
      </c>
      <c r="R2" s="6">
        <f t="shared" ref="R2:R16" si="1">P2*21.52782</f>
        <v>43.055639999999997</v>
      </c>
      <c r="S2" s="6">
        <f t="shared" ref="S2:S16" si="2">Q2*21.52782</f>
        <v>0</v>
      </c>
    </row>
    <row r="3" spans="1:19" s="4" customFormat="1">
      <c r="A3" s="4">
        <v>4</v>
      </c>
      <c r="B3" s="4">
        <v>22</v>
      </c>
      <c r="C3" s="4">
        <v>45.45335</v>
      </c>
      <c r="D3" s="4">
        <v>-92.519260000000003</v>
      </c>
      <c r="E3" s="4">
        <v>1</v>
      </c>
      <c r="F3" s="4">
        <v>3</v>
      </c>
      <c r="G3" s="17"/>
      <c r="H3" s="4">
        <v>4</v>
      </c>
      <c r="I3" s="4">
        <v>22</v>
      </c>
      <c r="J3" s="4">
        <v>1</v>
      </c>
      <c r="K3" s="4">
        <v>3</v>
      </c>
      <c r="L3" s="17">
        <f t="shared" si="0"/>
        <v>2</v>
      </c>
      <c r="M3" s="17"/>
      <c r="N3" s="4">
        <v>4</v>
      </c>
      <c r="O3" s="4">
        <v>22</v>
      </c>
      <c r="P3" s="4">
        <v>1</v>
      </c>
      <c r="Q3" s="4">
        <v>3</v>
      </c>
      <c r="R3" s="6">
        <f t="shared" si="1"/>
        <v>21.527819999999998</v>
      </c>
      <c r="S3" s="6">
        <f t="shared" si="2"/>
        <v>64.583460000000002</v>
      </c>
    </row>
    <row r="4" spans="1:19" s="4" customFormat="1">
      <c r="A4" s="4">
        <v>4</v>
      </c>
      <c r="B4" s="4">
        <v>23</v>
      </c>
      <c r="C4" s="4">
        <v>45.453800000000001</v>
      </c>
      <c r="D4" s="4">
        <v>-92.521029999999996</v>
      </c>
      <c r="E4" s="4">
        <v>0</v>
      </c>
      <c r="F4" s="4">
        <v>0</v>
      </c>
      <c r="G4" s="17"/>
      <c r="H4" s="4">
        <v>4</v>
      </c>
      <c r="I4" s="4">
        <v>23</v>
      </c>
      <c r="J4" s="4">
        <v>0</v>
      </c>
      <c r="K4" s="4">
        <v>0</v>
      </c>
      <c r="L4" s="17">
        <f t="shared" si="0"/>
        <v>0</v>
      </c>
      <c r="M4" s="17"/>
      <c r="N4" s="4">
        <v>4</v>
      </c>
      <c r="O4" s="4">
        <v>23</v>
      </c>
      <c r="P4" s="4">
        <v>0</v>
      </c>
      <c r="Q4" s="4">
        <v>0</v>
      </c>
      <c r="R4" s="6">
        <f t="shared" si="1"/>
        <v>0</v>
      </c>
      <c r="S4" s="6">
        <f t="shared" si="2"/>
        <v>0</v>
      </c>
    </row>
    <row r="5" spans="1:19" s="4" customFormat="1" ht="17.25" customHeight="1">
      <c r="A5" s="4">
        <v>4</v>
      </c>
      <c r="B5" s="4">
        <v>24</v>
      </c>
      <c r="C5" s="4">
        <v>45.45382</v>
      </c>
      <c r="D5" s="4">
        <v>-92.520330000000001</v>
      </c>
      <c r="E5" s="4">
        <v>0</v>
      </c>
      <c r="F5" s="4">
        <v>3</v>
      </c>
      <c r="G5" s="17"/>
      <c r="H5" s="4">
        <v>4</v>
      </c>
      <c r="I5" s="4">
        <v>24</v>
      </c>
      <c r="J5" s="4">
        <v>0</v>
      </c>
      <c r="K5" s="4">
        <v>3</v>
      </c>
      <c r="L5" s="17">
        <f t="shared" si="0"/>
        <v>3</v>
      </c>
      <c r="M5" s="17"/>
      <c r="N5" s="4">
        <v>4</v>
      </c>
      <c r="O5" s="4">
        <v>24</v>
      </c>
      <c r="P5" s="4">
        <v>0</v>
      </c>
      <c r="Q5" s="4">
        <v>3</v>
      </c>
      <c r="R5" s="6">
        <f t="shared" si="1"/>
        <v>0</v>
      </c>
      <c r="S5" s="6">
        <f t="shared" si="2"/>
        <v>64.583460000000002</v>
      </c>
    </row>
    <row r="6" spans="1:19" s="4" customFormat="1">
      <c r="A6" s="4">
        <v>4</v>
      </c>
      <c r="B6" s="4">
        <v>25</v>
      </c>
      <c r="C6" s="4">
        <v>45.454270000000001</v>
      </c>
      <c r="D6" s="4">
        <v>-92.522109999999998</v>
      </c>
      <c r="E6" s="4">
        <v>0</v>
      </c>
      <c r="F6" s="4">
        <v>0</v>
      </c>
      <c r="G6" s="17"/>
      <c r="H6" s="4">
        <v>4</v>
      </c>
      <c r="I6" s="4">
        <v>25</v>
      </c>
      <c r="J6" s="4">
        <v>0</v>
      </c>
      <c r="K6" s="4">
        <v>0</v>
      </c>
      <c r="L6" s="17">
        <f t="shared" si="0"/>
        <v>0</v>
      </c>
      <c r="M6" s="17"/>
      <c r="N6" s="4">
        <v>4</v>
      </c>
      <c r="O6" s="4">
        <v>25</v>
      </c>
      <c r="P6" s="4">
        <v>0</v>
      </c>
      <c r="Q6" s="4">
        <v>0</v>
      </c>
      <c r="R6" s="6">
        <f t="shared" si="1"/>
        <v>0</v>
      </c>
      <c r="S6" s="6">
        <f t="shared" si="2"/>
        <v>0</v>
      </c>
    </row>
    <row r="7" spans="1:19" s="4" customFormat="1">
      <c r="A7" s="4">
        <v>4</v>
      </c>
      <c r="B7" s="4">
        <v>26</v>
      </c>
      <c r="C7" s="4">
        <v>45.45429</v>
      </c>
      <c r="D7" s="4">
        <v>-92.521410000000003</v>
      </c>
      <c r="E7" s="4">
        <v>2</v>
      </c>
      <c r="F7" s="4">
        <v>2</v>
      </c>
      <c r="G7" s="17"/>
      <c r="H7" s="4">
        <v>4</v>
      </c>
      <c r="I7" s="4">
        <v>26</v>
      </c>
      <c r="J7" s="4">
        <v>2</v>
      </c>
      <c r="K7" s="4">
        <v>2</v>
      </c>
      <c r="L7" s="17">
        <f t="shared" si="0"/>
        <v>0</v>
      </c>
      <c r="M7" s="17"/>
      <c r="N7" s="4">
        <v>4</v>
      </c>
      <c r="O7" s="4">
        <v>26</v>
      </c>
      <c r="P7" s="4">
        <v>2</v>
      </c>
      <c r="Q7" s="4">
        <v>2</v>
      </c>
      <c r="R7" s="6">
        <f t="shared" si="1"/>
        <v>43.055639999999997</v>
      </c>
      <c r="S7" s="6">
        <f t="shared" si="2"/>
        <v>43.055639999999997</v>
      </c>
    </row>
    <row r="8" spans="1:19" s="4" customFormat="1">
      <c r="A8" s="4">
        <v>4</v>
      </c>
      <c r="B8" s="4">
        <v>27</v>
      </c>
      <c r="C8" s="4">
        <v>45.45476</v>
      </c>
      <c r="D8" s="4">
        <v>-92.522480000000002</v>
      </c>
      <c r="E8" s="4">
        <v>0</v>
      </c>
      <c r="F8" s="4">
        <v>4</v>
      </c>
      <c r="G8" s="17"/>
      <c r="H8" s="4">
        <v>4</v>
      </c>
      <c r="I8" s="4">
        <v>27</v>
      </c>
      <c r="J8" s="4">
        <v>0</v>
      </c>
      <c r="K8" s="4">
        <v>4</v>
      </c>
      <c r="L8" s="17">
        <f t="shared" si="0"/>
        <v>4</v>
      </c>
      <c r="M8" s="17"/>
      <c r="N8" s="4">
        <v>4</v>
      </c>
      <c r="O8" s="4">
        <v>27</v>
      </c>
      <c r="P8" s="4">
        <v>0</v>
      </c>
      <c r="Q8" s="4">
        <v>4</v>
      </c>
      <c r="R8" s="6">
        <f t="shared" si="1"/>
        <v>0</v>
      </c>
      <c r="S8" s="6">
        <f t="shared" si="2"/>
        <v>86.111279999999994</v>
      </c>
    </row>
    <row r="9" spans="1:19" s="4" customFormat="1">
      <c r="A9" s="4">
        <v>4</v>
      </c>
      <c r="B9" s="4">
        <v>28</v>
      </c>
      <c r="C9" s="4">
        <v>45.454770000000003</v>
      </c>
      <c r="D9" s="4">
        <v>-92.521780000000007</v>
      </c>
      <c r="E9" s="4">
        <v>1</v>
      </c>
      <c r="F9" s="4">
        <v>0</v>
      </c>
      <c r="G9" s="17"/>
      <c r="H9" s="4">
        <v>4</v>
      </c>
      <c r="I9" s="4">
        <v>28</v>
      </c>
      <c r="J9" s="4">
        <v>1</v>
      </c>
      <c r="K9" s="4">
        <v>0</v>
      </c>
      <c r="L9" s="17">
        <f t="shared" si="0"/>
        <v>-1</v>
      </c>
      <c r="M9" s="17"/>
      <c r="N9" s="4">
        <v>4</v>
      </c>
      <c r="O9" s="4">
        <v>28</v>
      </c>
      <c r="P9" s="4">
        <v>1</v>
      </c>
      <c r="Q9" s="4">
        <v>0</v>
      </c>
      <c r="R9" s="6">
        <f t="shared" si="1"/>
        <v>21.527819999999998</v>
      </c>
      <c r="S9" s="6">
        <f t="shared" si="2"/>
        <v>0</v>
      </c>
    </row>
    <row r="10" spans="1:19" s="4" customFormat="1">
      <c r="A10" s="4">
        <v>4</v>
      </c>
      <c r="B10" s="4">
        <v>29</v>
      </c>
      <c r="C10" s="4">
        <v>45.455249999999999</v>
      </c>
      <c r="D10" s="4">
        <v>-92.522859999999994</v>
      </c>
      <c r="E10" s="4">
        <v>1</v>
      </c>
      <c r="F10" s="4">
        <v>2</v>
      </c>
      <c r="G10" s="17"/>
      <c r="H10" s="4">
        <v>4</v>
      </c>
      <c r="I10" s="4">
        <v>29</v>
      </c>
      <c r="J10" s="4">
        <v>1</v>
      </c>
      <c r="K10" s="4">
        <v>2</v>
      </c>
      <c r="L10" s="17">
        <f t="shared" si="0"/>
        <v>1</v>
      </c>
      <c r="M10" s="17"/>
      <c r="N10" s="4">
        <v>4</v>
      </c>
      <c r="O10" s="4">
        <v>29</v>
      </c>
      <c r="P10" s="4">
        <v>1</v>
      </c>
      <c r="Q10" s="4">
        <v>2</v>
      </c>
      <c r="R10" s="6">
        <f t="shared" si="1"/>
        <v>21.527819999999998</v>
      </c>
      <c r="S10" s="6">
        <f t="shared" si="2"/>
        <v>43.055639999999997</v>
      </c>
    </row>
    <row r="11" spans="1:19" s="4" customFormat="1">
      <c r="A11" s="4">
        <v>4</v>
      </c>
      <c r="B11" s="4">
        <v>30</v>
      </c>
      <c r="C11" s="4">
        <v>45.455730000000003</v>
      </c>
      <c r="D11" s="4">
        <v>-92.523229999999998</v>
      </c>
      <c r="E11" s="4">
        <v>0</v>
      </c>
      <c r="F11" s="4">
        <v>1</v>
      </c>
      <c r="G11" s="17"/>
      <c r="H11" s="4">
        <v>4</v>
      </c>
      <c r="I11" s="4">
        <v>30</v>
      </c>
      <c r="J11" s="4">
        <v>0</v>
      </c>
      <c r="K11" s="4">
        <v>1</v>
      </c>
      <c r="L11" s="17">
        <f t="shared" si="0"/>
        <v>1</v>
      </c>
      <c r="M11" s="17"/>
      <c r="N11" s="4">
        <v>4</v>
      </c>
      <c r="O11" s="4">
        <v>30</v>
      </c>
      <c r="P11" s="4">
        <v>0</v>
      </c>
      <c r="Q11" s="4">
        <v>1</v>
      </c>
      <c r="R11" s="6">
        <f t="shared" si="1"/>
        <v>0</v>
      </c>
      <c r="S11" s="6">
        <f t="shared" si="2"/>
        <v>21.527819999999998</v>
      </c>
    </row>
    <row r="12" spans="1:19" s="4" customFormat="1">
      <c r="A12" s="4">
        <v>4</v>
      </c>
      <c r="B12" s="4">
        <v>63</v>
      </c>
      <c r="C12" s="4">
        <v>45.452770000000001</v>
      </c>
      <c r="D12" s="4">
        <v>-92.517499999999998</v>
      </c>
      <c r="E12" s="4">
        <v>4</v>
      </c>
      <c r="F12" s="4">
        <v>9</v>
      </c>
      <c r="G12" s="17"/>
      <c r="H12" s="4">
        <v>4</v>
      </c>
      <c r="I12" s="4">
        <v>63</v>
      </c>
      <c r="J12" s="4">
        <v>4</v>
      </c>
      <c r="K12" s="4">
        <v>9</v>
      </c>
      <c r="L12" s="17">
        <f t="shared" si="0"/>
        <v>5</v>
      </c>
      <c r="M12" s="17"/>
      <c r="N12" s="4">
        <v>4</v>
      </c>
      <c r="O12" s="4">
        <v>63</v>
      </c>
      <c r="P12" s="4">
        <v>4</v>
      </c>
      <c r="Q12" s="4">
        <v>9</v>
      </c>
      <c r="R12" s="6">
        <f t="shared" si="1"/>
        <v>86.111279999999994</v>
      </c>
      <c r="S12" s="6">
        <f t="shared" si="2"/>
        <v>193.75037999999998</v>
      </c>
    </row>
    <row r="13" spans="1:19" s="4" customFormat="1">
      <c r="A13" s="4">
        <v>4</v>
      </c>
      <c r="B13" s="4">
        <v>64</v>
      </c>
      <c r="C13" s="4">
        <v>45.452820000000003</v>
      </c>
      <c r="D13" s="4">
        <v>-92.516040000000004</v>
      </c>
      <c r="E13" s="4">
        <v>0</v>
      </c>
      <c r="F13" s="4">
        <v>0</v>
      </c>
      <c r="G13" s="17"/>
      <c r="H13" s="4">
        <v>4</v>
      </c>
      <c r="I13" s="4">
        <v>64</v>
      </c>
      <c r="J13" s="4">
        <v>0</v>
      </c>
      <c r="K13" s="4">
        <v>0</v>
      </c>
      <c r="L13" s="17">
        <f t="shared" si="0"/>
        <v>0</v>
      </c>
      <c r="M13" s="17"/>
      <c r="N13" s="4">
        <v>4</v>
      </c>
      <c r="O13" s="4">
        <v>64</v>
      </c>
      <c r="P13" s="4">
        <v>0</v>
      </c>
      <c r="Q13" s="4">
        <v>0</v>
      </c>
      <c r="R13" s="6">
        <f t="shared" si="1"/>
        <v>0</v>
      </c>
      <c r="S13" s="6">
        <f t="shared" si="2"/>
        <v>0</v>
      </c>
    </row>
    <row r="14" spans="1:19" s="4" customFormat="1">
      <c r="A14" s="4">
        <v>4</v>
      </c>
      <c r="B14" s="4">
        <v>65</v>
      </c>
      <c r="C14" s="4">
        <v>45.452820000000003</v>
      </c>
      <c r="D14" s="4">
        <v>-92.516720000000007</v>
      </c>
      <c r="E14" s="4">
        <v>3</v>
      </c>
      <c r="F14" s="4">
        <v>1</v>
      </c>
      <c r="G14" s="17"/>
      <c r="H14" s="4">
        <v>4</v>
      </c>
      <c r="I14" s="4">
        <v>65</v>
      </c>
      <c r="J14" s="4">
        <v>3</v>
      </c>
      <c r="K14" s="4">
        <v>1</v>
      </c>
      <c r="L14" s="17">
        <f t="shared" si="0"/>
        <v>-2</v>
      </c>
      <c r="M14" s="17"/>
      <c r="N14" s="4">
        <v>4</v>
      </c>
      <c r="O14" s="4">
        <v>65</v>
      </c>
      <c r="P14" s="4">
        <v>3</v>
      </c>
      <c r="Q14" s="4">
        <v>1</v>
      </c>
      <c r="R14" s="6">
        <f t="shared" si="1"/>
        <v>64.583460000000002</v>
      </c>
      <c r="S14" s="6">
        <f t="shared" si="2"/>
        <v>21.527819999999998</v>
      </c>
    </row>
    <row r="15" spans="1:19" s="4" customFormat="1">
      <c r="A15" s="4">
        <v>4</v>
      </c>
      <c r="B15" s="4">
        <v>74</v>
      </c>
      <c r="C15" s="4">
        <v>45.453099999999999</v>
      </c>
      <c r="D15" s="4">
        <v>-92.518640000000005</v>
      </c>
      <c r="E15" s="4">
        <v>0</v>
      </c>
      <c r="F15" s="4">
        <v>0</v>
      </c>
      <c r="G15" s="17"/>
      <c r="H15" s="4">
        <v>4</v>
      </c>
      <c r="I15" s="4">
        <v>74</v>
      </c>
      <c r="J15" s="4">
        <v>0</v>
      </c>
      <c r="K15" s="4">
        <v>0</v>
      </c>
      <c r="L15" s="17">
        <f t="shared" si="0"/>
        <v>0</v>
      </c>
      <c r="M15" s="17"/>
      <c r="N15" s="4">
        <v>4</v>
      </c>
      <c r="O15" s="4">
        <v>74</v>
      </c>
      <c r="P15" s="4">
        <v>0</v>
      </c>
      <c r="Q15" s="4">
        <v>0</v>
      </c>
      <c r="R15" s="6">
        <f t="shared" si="1"/>
        <v>0</v>
      </c>
      <c r="S15" s="6">
        <f t="shared" si="2"/>
        <v>0</v>
      </c>
    </row>
    <row r="16" spans="1:19" s="4" customFormat="1">
      <c r="A16" s="4">
        <v>4</v>
      </c>
      <c r="B16" s="4">
        <v>75</v>
      </c>
      <c r="C16" s="4">
        <v>45.45543</v>
      </c>
      <c r="D16" s="4">
        <v>-92.523290000000003</v>
      </c>
      <c r="E16" s="4">
        <v>1</v>
      </c>
      <c r="F16" s="4">
        <v>1</v>
      </c>
      <c r="G16" s="17"/>
      <c r="H16" s="4">
        <v>4</v>
      </c>
      <c r="I16" s="4">
        <v>75</v>
      </c>
      <c r="J16" s="4">
        <v>1</v>
      </c>
      <c r="K16" s="4">
        <v>1</v>
      </c>
      <c r="L16" s="17">
        <f t="shared" si="0"/>
        <v>0</v>
      </c>
      <c r="M16" s="17"/>
      <c r="N16" s="4">
        <v>4</v>
      </c>
      <c r="O16" s="4">
        <v>75</v>
      </c>
      <c r="P16" s="4">
        <v>1</v>
      </c>
      <c r="Q16" s="4">
        <v>1</v>
      </c>
      <c r="R16" s="6">
        <f t="shared" si="1"/>
        <v>21.527819999999998</v>
      </c>
      <c r="S16" s="6">
        <f t="shared" si="2"/>
        <v>21.527819999999998</v>
      </c>
    </row>
    <row r="17" spans="4:19">
      <c r="D17" t="s">
        <v>4</v>
      </c>
      <c r="E17">
        <f>SUM(E2:E16)</f>
        <v>15</v>
      </c>
      <c r="F17">
        <f>SUM(F2:F16)</f>
        <v>26</v>
      </c>
      <c r="I17" s="16" t="s">
        <v>6</v>
      </c>
      <c r="J17">
        <f>COUNT(J2:J16)</f>
        <v>15</v>
      </c>
      <c r="K17">
        <f>COUNT(K2:K16)</f>
        <v>15</v>
      </c>
      <c r="L17" s="17"/>
      <c r="M17" s="17"/>
      <c r="N17" s="18" t="s">
        <v>4</v>
      </c>
      <c r="P17" s="14">
        <f>SUM(P2:P16)</f>
        <v>15</v>
      </c>
      <c r="Q17" s="14">
        <f>SUM(Q2:Q16)</f>
        <v>26</v>
      </c>
      <c r="R17" s="5">
        <f>SUM(R2:R16)</f>
        <v>322.91730000000001</v>
      </c>
      <c r="S17" s="5">
        <f>SUM(S2:S16)</f>
        <v>559.72332000000006</v>
      </c>
    </row>
    <row r="18" spans="4:19">
      <c r="D18" s="16" t="s">
        <v>0</v>
      </c>
      <c r="E18" s="5">
        <f>AVERAGE(E2:E16)</f>
        <v>1</v>
      </c>
      <c r="F18" s="5">
        <f>AVERAGE(F2:F16)</f>
        <v>1.7333333333333334</v>
      </c>
      <c r="I18" s="16" t="s">
        <v>35</v>
      </c>
      <c r="J18" s="14">
        <f>COUNTIF(J2:J16,"&gt;0")</f>
        <v>8</v>
      </c>
      <c r="K18" s="14">
        <f>COUNTIF(K2:K16,"&gt;0")</f>
        <v>9</v>
      </c>
      <c r="L18" s="17"/>
      <c r="M18" s="17"/>
      <c r="N18" s="18" t="s">
        <v>30</v>
      </c>
      <c r="P18" s="5">
        <f>AVERAGE(P2:P16)</f>
        <v>1</v>
      </c>
      <c r="Q18" s="5">
        <f>AVERAGE(Q2:Q16)</f>
        <v>1.7333333333333334</v>
      </c>
      <c r="R18" s="5">
        <f>AVERAGE(R2:R16)</f>
        <v>21.527820000000002</v>
      </c>
      <c r="S18" s="5">
        <f>AVERAGE(S2:S16)</f>
        <v>37.314888000000003</v>
      </c>
    </row>
    <row r="19" spans="4:19">
      <c r="D19" s="16" t="s">
        <v>5</v>
      </c>
      <c r="E19" s="5">
        <f>STDEV(E2:E16)</f>
        <v>1.2535663410560174</v>
      </c>
      <c r="F19" s="5">
        <f>STDEV(F2:F16)</f>
        <v>2.4043611170022654</v>
      </c>
      <c r="I19" s="16" t="s">
        <v>36</v>
      </c>
      <c r="J19" s="24">
        <f>J18/J17</f>
        <v>0.53333333333333333</v>
      </c>
      <c r="K19" s="24">
        <f>K18/K17</f>
        <v>0.6</v>
      </c>
      <c r="L19" s="17"/>
      <c r="M19" s="17"/>
      <c r="N19" s="18" t="s">
        <v>29</v>
      </c>
      <c r="P19" s="5">
        <f>STDEV(P2:P16)</f>
        <v>1.2535663410560174</v>
      </c>
      <c r="Q19" s="5">
        <f>STDEV(Q2:Q16)</f>
        <v>2.4043611170022654</v>
      </c>
      <c r="R19" s="5">
        <f>STDEV(R2:R16)</f>
        <v>26.986550548312554</v>
      </c>
      <c r="S19" s="5">
        <f>STDEV(S2:S16)</f>
        <v>51.760653341823698</v>
      </c>
    </row>
    <row r="20" spans="4:19">
      <c r="D20" s="16" t="s">
        <v>6</v>
      </c>
      <c r="E20">
        <f>COUNT(E2:E16)</f>
        <v>15</v>
      </c>
      <c r="F20">
        <f>COUNT(F2:F16)</f>
        <v>15</v>
      </c>
      <c r="I20" t="s">
        <v>4</v>
      </c>
      <c r="J20">
        <f>SUM(J2:J16)</f>
        <v>15</v>
      </c>
      <c r="K20">
        <f>SUM(K2:K16)</f>
        <v>26</v>
      </c>
      <c r="L20" s="17"/>
      <c r="M20" s="17"/>
      <c r="N20" s="18" t="s">
        <v>31</v>
      </c>
      <c r="P20">
        <f>COUNT(P2:P16)</f>
        <v>15</v>
      </c>
      <c r="Q20">
        <f>COUNT(Q2:Q16)</f>
        <v>15</v>
      </c>
      <c r="R20">
        <f>COUNT(R2:R16)</f>
        <v>15</v>
      </c>
      <c r="S20">
        <f>COUNT(S2:S16)</f>
        <v>15</v>
      </c>
    </row>
    <row r="21" spans="4:19">
      <c r="I21" s="16" t="s">
        <v>0</v>
      </c>
      <c r="J21" s="5">
        <f>AVERAGE(J2:J16)</f>
        <v>1</v>
      </c>
      <c r="K21" s="5">
        <f>AVERAGE(K2:K16)</f>
        <v>1.7333333333333334</v>
      </c>
      <c r="L21" s="5">
        <f>AVERAGE(L2:L16)</f>
        <v>0.73333333333333328</v>
      </c>
      <c r="M21" s="17"/>
      <c r="N21" s="18" t="s">
        <v>32</v>
      </c>
      <c r="P21"/>
      <c r="Q21"/>
      <c r="R21">
        <f>COUNTIF(R2:R16,"&gt;200")</f>
        <v>0</v>
      </c>
      <c r="S21">
        <f>COUNTIF(S2:S16,"&gt;200")</f>
        <v>0</v>
      </c>
    </row>
    <row r="22" spans="4:19">
      <c r="I22" s="16" t="s">
        <v>5</v>
      </c>
      <c r="J22" s="5">
        <f>STDEV(J2:J16)</f>
        <v>1.2535663410560174</v>
      </c>
      <c r="K22" s="5">
        <f>STDEV(K2:K16)</f>
        <v>2.4043611170022654</v>
      </c>
      <c r="L22" s="5">
        <f>STDEV(L2:L16)</f>
        <v>2.0165977949672231</v>
      </c>
      <c r="M22" s="17"/>
      <c r="N22" s="18" t="s">
        <v>33</v>
      </c>
      <c r="P22"/>
      <c r="Q22"/>
      <c r="R22" s="19">
        <f>R21/R20</f>
        <v>0</v>
      </c>
      <c r="S22" s="19">
        <f>S21/S20</f>
        <v>0</v>
      </c>
    </row>
    <row r="23" spans="4:19">
      <c r="I23" s="16" t="s">
        <v>37</v>
      </c>
      <c r="K23" s="17"/>
      <c r="L23" s="20">
        <f>SQRT(K17)</f>
        <v>3.872983346207417</v>
      </c>
      <c r="M23" s="17"/>
      <c r="N23" s="18" t="s">
        <v>34</v>
      </c>
      <c r="P23"/>
      <c r="Q23"/>
      <c r="R23" s="5">
        <f>MAX(R2:R16)</f>
        <v>86.111279999999994</v>
      </c>
      <c r="S23" s="5">
        <f>MAX(S2:S16)</f>
        <v>193.75037999999998</v>
      </c>
    </row>
    <row r="24" spans="4:19">
      <c r="I24" t="s">
        <v>38</v>
      </c>
      <c r="K24" s="17"/>
      <c r="L24" s="20">
        <f>L22/L23</f>
        <v>0.52068331172711024</v>
      </c>
      <c r="M24" s="17"/>
      <c r="P24"/>
      <c r="Q24"/>
    </row>
    <row r="25" spans="4:19">
      <c r="I25" t="s">
        <v>39</v>
      </c>
      <c r="K25" s="17"/>
      <c r="L25" s="20">
        <f>L21/L24</f>
        <v>1.4084056792618558</v>
      </c>
      <c r="M25" s="17"/>
      <c r="P25"/>
      <c r="Q25"/>
    </row>
    <row r="27" spans="4:19">
      <c r="K27" t="s">
        <v>18</v>
      </c>
    </row>
    <row r="28" spans="4:19" ht="15.75" thickBot="1"/>
    <row r="29" spans="4:19">
      <c r="K29" s="3"/>
      <c r="L29" s="3" t="s">
        <v>43</v>
      </c>
      <c r="M29" s="3" t="s">
        <v>47</v>
      </c>
    </row>
    <row r="30" spans="4:19">
      <c r="K30" s="1" t="s">
        <v>0</v>
      </c>
      <c r="L30" s="21">
        <v>1</v>
      </c>
      <c r="M30" s="21">
        <v>1.7333333333333334</v>
      </c>
    </row>
    <row r="31" spans="4:19">
      <c r="K31" s="1" t="s">
        <v>7</v>
      </c>
      <c r="L31" s="21">
        <v>1.5714285714285714</v>
      </c>
      <c r="M31" s="21">
        <v>5.7809523809523808</v>
      </c>
    </row>
    <row r="32" spans="4:19">
      <c r="K32" s="1" t="s">
        <v>8</v>
      </c>
      <c r="L32" s="1">
        <v>15</v>
      </c>
      <c r="M32" s="1">
        <v>15</v>
      </c>
    </row>
    <row r="33" spans="11:17">
      <c r="K33" s="1" t="s">
        <v>19</v>
      </c>
      <c r="L33" s="1">
        <v>0.54507063020542179</v>
      </c>
      <c r="M33" s="1"/>
    </row>
    <row r="34" spans="11:17">
      <c r="K34" s="1" t="s">
        <v>9</v>
      </c>
      <c r="L34" s="1">
        <v>0</v>
      </c>
      <c r="M34" s="1"/>
    </row>
    <row r="35" spans="11:17">
      <c r="K35" s="1" t="s">
        <v>10</v>
      </c>
      <c r="L35" s="1">
        <v>14</v>
      </c>
      <c r="M35" s="1"/>
    </row>
    <row r="36" spans="11:17">
      <c r="K36" s="1" t="s">
        <v>11</v>
      </c>
      <c r="L36" s="21">
        <v>-1.4084056792618558</v>
      </c>
      <c r="M36" s="1"/>
    </row>
    <row r="37" spans="11:17">
      <c r="K37" s="1" t="s">
        <v>12</v>
      </c>
      <c r="L37" s="21">
        <v>9.0415137693820979E-2</v>
      </c>
      <c r="M37" s="1"/>
      <c r="N37" s="9" t="s">
        <v>49</v>
      </c>
      <c r="O37" s="9"/>
      <c r="P37" s="9"/>
      <c r="Q37" s="9"/>
    </row>
    <row r="38" spans="11:17">
      <c r="K38" s="1" t="s">
        <v>13</v>
      </c>
      <c r="L38" s="21">
        <v>1.7613101150619617</v>
      </c>
      <c r="M38" s="1"/>
    </row>
    <row r="39" spans="11:17">
      <c r="K39" s="1" t="s">
        <v>14</v>
      </c>
      <c r="L39" s="21">
        <v>0.18083027538764196</v>
      </c>
      <c r="M39" s="1"/>
    </row>
    <row r="40" spans="11:17" ht="15.75" thickBot="1">
      <c r="K40" s="2" t="s">
        <v>15</v>
      </c>
      <c r="L40" s="25">
        <v>2.1447866812820848</v>
      </c>
      <c r="M40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3"/>
  <sheetViews>
    <sheetView topLeftCell="I19" workbookViewId="0">
      <selection activeCell="P27" sqref="P27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19" s="7" customFormat="1">
      <c r="A2" s="7">
        <v>6</v>
      </c>
      <c r="B2" s="7">
        <v>5</v>
      </c>
      <c r="C2" s="7">
        <v>45.448590000000003</v>
      </c>
      <c r="D2" s="7">
        <v>-92.510599999999997</v>
      </c>
      <c r="E2" s="7">
        <v>4</v>
      </c>
      <c r="F2" s="7">
        <v>5</v>
      </c>
      <c r="G2" s="17"/>
      <c r="H2" s="7">
        <v>6</v>
      </c>
      <c r="I2" s="7">
        <v>5</v>
      </c>
      <c r="J2" s="7">
        <v>4</v>
      </c>
      <c r="K2" s="7">
        <v>5</v>
      </c>
      <c r="L2" s="17">
        <f t="shared" ref="L2:L9" si="0">K2-J2</f>
        <v>1</v>
      </c>
      <c r="M2" s="17"/>
      <c r="N2" s="7">
        <v>6</v>
      </c>
      <c r="O2" s="7">
        <v>5</v>
      </c>
      <c r="P2" s="7">
        <v>4</v>
      </c>
      <c r="Q2" s="7">
        <v>5</v>
      </c>
      <c r="R2" s="15">
        <f t="shared" ref="R2:S9" si="1">P2*21.52782</f>
        <v>86.111279999999994</v>
      </c>
      <c r="S2" s="15">
        <f t="shared" si="1"/>
        <v>107.63909999999998</v>
      </c>
    </row>
    <row r="3" spans="1:19" s="7" customFormat="1">
      <c r="A3" s="7">
        <v>6</v>
      </c>
      <c r="B3" s="7">
        <v>9</v>
      </c>
      <c r="C3" s="7">
        <v>45.449060000000003</v>
      </c>
      <c r="D3" s="7">
        <v>-92.511679999999998</v>
      </c>
      <c r="E3" s="7">
        <v>4</v>
      </c>
      <c r="F3" s="7">
        <v>1</v>
      </c>
      <c r="G3" s="17"/>
      <c r="H3" s="7">
        <v>6</v>
      </c>
      <c r="I3" s="7">
        <v>9</v>
      </c>
      <c r="J3" s="7">
        <v>4</v>
      </c>
      <c r="K3" s="7">
        <v>1</v>
      </c>
      <c r="L3" s="17">
        <f t="shared" si="0"/>
        <v>-3</v>
      </c>
      <c r="M3" s="17"/>
      <c r="N3" s="7">
        <v>6</v>
      </c>
      <c r="O3" s="7">
        <v>9</v>
      </c>
      <c r="P3" s="7">
        <v>4</v>
      </c>
      <c r="Q3" s="7">
        <v>1</v>
      </c>
      <c r="R3" s="15">
        <f t="shared" si="1"/>
        <v>86.111279999999994</v>
      </c>
      <c r="S3" s="15">
        <f t="shared" si="1"/>
        <v>21.527819999999998</v>
      </c>
    </row>
    <row r="4" spans="1:19" s="7" customFormat="1">
      <c r="A4" s="7">
        <v>6</v>
      </c>
      <c r="B4" s="7">
        <v>10</v>
      </c>
      <c r="C4" s="7">
        <v>45.449069999999999</v>
      </c>
      <c r="D4" s="7">
        <v>-92.510980000000004</v>
      </c>
      <c r="E4" s="7">
        <v>1</v>
      </c>
      <c r="F4" s="7">
        <v>11</v>
      </c>
      <c r="G4" s="17"/>
      <c r="H4" s="7">
        <v>6</v>
      </c>
      <c r="I4" s="7">
        <v>10</v>
      </c>
      <c r="J4" s="7">
        <v>1</v>
      </c>
      <c r="K4" s="7">
        <v>11</v>
      </c>
      <c r="L4" s="17">
        <f t="shared" si="0"/>
        <v>10</v>
      </c>
      <c r="M4" s="17"/>
      <c r="N4" s="7">
        <v>6</v>
      </c>
      <c r="O4" s="7">
        <v>10</v>
      </c>
      <c r="P4" s="7">
        <v>1</v>
      </c>
      <c r="Q4" s="7">
        <v>11</v>
      </c>
      <c r="R4" s="15">
        <f t="shared" si="1"/>
        <v>21.527819999999998</v>
      </c>
      <c r="S4" s="15">
        <f t="shared" si="1"/>
        <v>236.80601999999999</v>
      </c>
    </row>
    <row r="5" spans="1:19" s="7" customFormat="1">
      <c r="A5" s="7">
        <v>6</v>
      </c>
      <c r="B5" s="7">
        <v>11</v>
      </c>
      <c r="C5" s="7">
        <v>45.449089999999998</v>
      </c>
      <c r="D5" s="7">
        <v>-92.510270000000006</v>
      </c>
      <c r="E5" s="7">
        <v>1</v>
      </c>
      <c r="F5" s="7">
        <v>0</v>
      </c>
      <c r="G5" s="17"/>
      <c r="H5" s="7">
        <v>6</v>
      </c>
      <c r="I5" s="7">
        <v>11</v>
      </c>
      <c r="J5" s="7">
        <v>1</v>
      </c>
      <c r="K5" s="7">
        <v>0</v>
      </c>
      <c r="L5" s="17">
        <f t="shared" si="0"/>
        <v>-1</v>
      </c>
      <c r="M5" s="17"/>
      <c r="N5" s="7">
        <v>6</v>
      </c>
      <c r="O5" s="7">
        <v>11</v>
      </c>
      <c r="P5" s="7">
        <v>1</v>
      </c>
      <c r="Q5" s="7">
        <v>0</v>
      </c>
      <c r="R5" s="15">
        <f t="shared" si="1"/>
        <v>21.527819999999998</v>
      </c>
      <c r="S5" s="15">
        <f t="shared" si="1"/>
        <v>0</v>
      </c>
    </row>
    <row r="6" spans="1:19" s="7" customFormat="1">
      <c r="A6" s="7">
        <v>6</v>
      </c>
      <c r="B6" s="7">
        <v>12</v>
      </c>
      <c r="C6" s="7">
        <v>45.449100000000001</v>
      </c>
      <c r="D6" s="7">
        <v>-92.509569999999997</v>
      </c>
      <c r="E6" s="7">
        <v>0</v>
      </c>
      <c r="F6" s="7">
        <v>0</v>
      </c>
      <c r="G6" s="17"/>
      <c r="H6" s="7">
        <v>6</v>
      </c>
      <c r="I6" s="7">
        <v>12</v>
      </c>
      <c r="J6" s="7">
        <v>0</v>
      </c>
      <c r="K6" s="7">
        <v>0</v>
      </c>
      <c r="L6" s="17">
        <f t="shared" si="0"/>
        <v>0</v>
      </c>
      <c r="M6" s="17"/>
      <c r="N6" s="7">
        <v>6</v>
      </c>
      <c r="O6" s="7">
        <v>12</v>
      </c>
      <c r="P6" s="7">
        <v>0</v>
      </c>
      <c r="Q6" s="7">
        <v>0</v>
      </c>
      <c r="R6" s="15">
        <f t="shared" si="1"/>
        <v>0</v>
      </c>
      <c r="S6" s="15">
        <f t="shared" si="1"/>
        <v>0</v>
      </c>
    </row>
    <row r="7" spans="1:19" s="7" customFormat="1">
      <c r="A7" s="7">
        <v>6</v>
      </c>
      <c r="B7" s="7">
        <v>17</v>
      </c>
      <c r="C7" s="7">
        <v>45.449539999999999</v>
      </c>
      <c r="D7" s="7">
        <v>-92.512050000000002</v>
      </c>
      <c r="E7" s="7">
        <v>0</v>
      </c>
      <c r="F7" s="7">
        <v>0</v>
      </c>
      <c r="G7" s="17"/>
      <c r="H7" s="7">
        <v>6</v>
      </c>
      <c r="I7" s="7">
        <v>17</v>
      </c>
      <c r="J7" s="7">
        <v>0</v>
      </c>
      <c r="K7" s="7">
        <v>0</v>
      </c>
      <c r="L7" s="17">
        <f t="shared" si="0"/>
        <v>0</v>
      </c>
      <c r="M7" s="17"/>
      <c r="N7" s="7">
        <v>6</v>
      </c>
      <c r="O7" s="7">
        <v>17</v>
      </c>
      <c r="P7" s="7">
        <v>0</v>
      </c>
      <c r="Q7" s="7">
        <v>0</v>
      </c>
      <c r="R7" s="15">
        <f t="shared" si="1"/>
        <v>0</v>
      </c>
      <c r="S7" s="15">
        <f t="shared" si="1"/>
        <v>0</v>
      </c>
    </row>
    <row r="8" spans="1:19" s="7" customFormat="1">
      <c r="A8" s="7">
        <v>6</v>
      </c>
      <c r="B8" s="7">
        <v>68</v>
      </c>
      <c r="C8" s="7">
        <v>45.448790000000002</v>
      </c>
      <c r="D8" s="7">
        <v>-92.511120000000005</v>
      </c>
      <c r="E8" s="7">
        <v>2</v>
      </c>
      <c r="F8" s="7">
        <v>0</v>
      </c>
      <c r="G8" s="17"/>
      <c r="H8" s="7">
        <v>6</v>
      </c>
      <c r="I8" s="7">
        <v>68</v>
      </c>
      <c r="J8" s="7">
        <v>2</v>
      </c>
      <c r="K8" s="7">
        <v>0</v>
      </c>
      <c r="L8" s="17">
        <f t="shared" si="0"/>
        <v>-2</v>
      </c>
      <c r="M8" s="17"/>
      <c r="N8" s="7">
        <v>6</v>
      </c>
      <c r="O8" s="7">
        <v>68</v>
      </c>
      <c r="P8" s="7">
        <v>2</v>
      </c>
      <c r="Q8" s="7">
        <v>0</v>
      </c>
      <c r="R8" s="15">
        <f t="shared" si="1"/>
        <v>43.055639999999997</v>
      </c>
      <c r="S8" s="15">
        <f t="shared" si="1"/>
        <v>0</v>
      </c>
    </row>
    <row r="9" spans="1:19" s="7" customFormat="1">
      <c r="A9" s="7">
        <v>6</v>
      </c>
      <c r="B9" s="7">
        <v>69</v>
      </c>
      <c r="C9" s="7">
        <v>45.449530000000003</v>
      </c>
      <c r="D9" s="7">
        <v>-92.511480000000006</v>
      </c>
      <c r="E9" s="7">
        <v>0</v>
      </c>
      <c r="F9" s="7">
        <v>1</v>
      </c>
      <c r="G9" s="17"/>
      <c r="H9" s="7">
        <v>6</v>
      </c>
      <c r="I9" s="7">
        <v>69</v>
      </c>
      <c r="J9" s="7">
        <v>0</v>
      </c>
      <c r="K9" s="7">
        <v>1</v>
      </c>
      <c r="L9" s="17">
        <f t="shared" si="0"/>
        <v>1</v>
      </c>
      <c r="M9" s="17"/>
      <c r="N9" s="7">
        <v>6</v>
      </c>
      <c r="O9" s="7">
        <v>69</v>
      </c>
      <c r="P9" s="7">
        <v>0</v>
      </c>
      <c r="Q9" s="7">
        <v>1</v>
      </c>
      <c r="R9" s="15">
        <f t="shared" si="1"/>
        <v>0</v>
      </c>
      <c r="S9" s="15">
        <f t="shared" si="1"/>
        <v>21.527819999999998</v>
      </c>
    </row>
    <row r="10" spans="1:19">
      <c r="D10" t="s">
        <v>4</v>
      </c>
      <c r="E10">
        <f>SUM(E2:E9)</f>
        <v>12</v>
      </c>
      <c r="F10">
        <f>SUM(F2:F9)</f>
        <v>18</v>
      </c>
      <c r="I10" s="16" t="s">
        <v>6</v>
      </c>
      <c r="J10">
        <f>COUNT(J2:J9)</f>
        <v>8</v>
      </c>
      <c r="K10">
        <f>COUNT(K2:K9)</f>
        <v>8</v>
      </c>
      <c r="L10" s="17"/>
      <c r="M10" s="17"/>
      <c r="N10" s="18" t="s">
        <v>4</v>
      </c>
      <c r="P10" s="14">
        <f>SUM(P2:P9)</f>
        <v>12</v>
      </c>
      <c r="Q10" s="14">
        <f>SUM(Q2:Q9)</f>
        <v>18</v>
      </c>
      <c r="R10" s="5">
        <f>SUM(R2:R9)</f>
        <v>258.33383999999995</v>
      </c>
      <c r="S10" s="5">
        <f>SUM(S2:S9)</f>
        <v>387.50076000000001</v>
      </c>
    </row>
    <row r="11" spans="1:19">
      <c r="D11" s="16" t="s">
        <v>0</v>
      </c>
      <c r="E11" s="5">
        <f>AVERAGE(E2:E9)</f>
        <v>1.5</v>
      </c>
      <c r="F11" s="5">
        <f>AVERAGE(F2:F9)</f>
        <v>2.25</v>
      </c>
      <c r="I11" s="16" t="s">
        <v>35</v>
      </c>
      <c r="J11" s="14">
        <f>COUNTIF(J2:J9,"&gt;0")</f>
        <v>5</v>
      </c>
      <c r="K11" s="14">
        <f>COUNTIF(K2:K9,"&gt;0")</f>
        <v>4</v>
      </c>
      <c r="L11" s="17"/>
      <c r="M11" s="17"/>
      <c r="N11" s="18" t="s">
        <v>30</v>
      </c>
      <c r="P11" s="5">
        <f>AVERAGE(P2:P9)</f>
        <v>1.5</v>
      </c>
      <c r="Q11" s="5">
        <f>AVERAGE(Q2:Q9)</f>
        <v>2.25</v>
      </c>
      <c r="R11" s="5">
        <f>AVERAGE(R2:R9)</f>
        <v>32.291729999999994</v>
      </c>
      <c r="S11" s="5">
        <f>AVERAGE(S2:S9)</f>
        <v>48.437595000000002</v>
      </c>
    </row>
    <row r="12" spans="1:19">
      <c r="D12" s="16" t="s">
        <v>5</v>
      </c>
      <c r="E12" s="5">
        <f>STDEV(E2:E9)</f>
        <v>1.6903085094570331</v>
      </c>
      <c r="F12" s="5">
        <f>STDEV(F2:F9)</f>
        <v>3.9188190640986296</v>
      </c>
      <c r="I12" s="16" t="s">
        <v>36</v>
      </c>
      <c r="J12" s="24">
        <f>J11/J10</f>
        <v>0.625</v>
      </c>
      <c r="K12" s="24">
        <f>K11/K10</f>
        <v>0.5</v>
      </c>
      <c r="L12" s="17"/>
      <c r="M12" s="17"/>
      <c r="N12" s="18" t="s">
        <v>29</v>
      </c>
      <c r="P12" s="5">
        <f>STDEV(P2:P9)</f>
        <v>1.6903085094570331</v>
      </c>
      <c r="Q12" s="5">
        <f>STDEV(Q2:Q9)</f>
        <v>3.9188190640986296</v>
      </c>
      <c r="R12" s="5">
        <f>STDEV(R2:R9)</f>
        <v>36.388657336059303</v>
      </c>
      <c r="S12" s="5">
        <f>STDEV(S2:S9)</f>
        <v>84.363631424483742</v>
      </c>
    </row>
    <row r="13" spans="1:19">
      <c r="D13" s="16" t="s">
        <v>6</v>
      </c>
      <c r="E13">
        <f>COUNT(E2:E9)</f>
        <v>8</v>
      </c>
      <c r="F13">
        <f>COUNT(F2:F9)</f>
        <v>8</v>
      </c>
      <c r="I13" t="s">
        <v>4</v>
      </c>
      <c r="J13">
        <f>SUM(J2:J9)</f>
        <v>12</v>
      </c>
      <c r="K13">
        <f>SUM(K2:K9)</f>
        <v>18</v>
      </c>
      <c r="L13" s="17"/>
      <c r="M13" s="17"/>
      <c r="N13" s="18" t="s">
        <v>31</v>
      </c>
      <c r="P13">
        <f>COUNT(P2:P9)</f>
        <v>8</v>
      </c>
      <c r="Q13">
        <f>COUNT(Q2:Q9)</f>
        <v>8</v>
      </c>
      <c r="R13">
        <f>COUNT(R2:R9)</f>
        <v>8</v>
      </c>
      <c r="S13">
        <f>COUNT(S2:S9)</f>
        <v>8</v>
      </c>
    </row>
    <row r="14" spans="1:19">
      <c r="I14" s="16" t="s">
        <v>0</v>
      </c>
      <c r="J14" s="5">
        <f>AVERAGE(J2:J9)</f>
        <v>1.5</v>
      </c>
      <c r="K14" s="5">
        <f>AVERAGE(K2:K9)</f>
        <v>2.25</v>
      </c>
      <c r="L14" s="5">
        <f>AVERAGE(L2:L9)</f>
        <v>0.75</v>
      </c>
      <c r="M14" s="17"/>
      <c r="N14" s="18" t="s">
        <v>32</v>
      </c>
      <c r="P14"/>
      <c r="Q14"/>
      <c r="R14">
        <f>COUNTIF(R2:R9,"&gt;200")</f>
        <v>0</v>
      </c>
      <c r="S14">
        <f>COUNTIF(S2:S9,"&gt;200")</f>
        <v>1</v>
      </c>
    </row>
    <row r="15" spans="1:19">
      <c r="I15" s="16" t="s">
        <v>5</v>
      </c>
      <c r="J15" s="5">
        <f>STDEV(J2:J9)</f>
        <v>1.6903085094570331</v>
      </c>
      <c r="K15" s="5">
        <f>STDEV(K2:K9)</f>
        <v>3.9188190640986296</v>
      </c>
      <c r="L15" s="5">
        <f>STDEV(L2:L9)</f>
        <v>3.9910614413425693</v>
      </c>
      <c r="M15" s="17"/>
      <c r="N15" s="18" t="s">
        <v>33</v>
      </c>
      <c r="P15"/>
      <c r="Q15"/>
      <c r="R15" s="19">
        <f>R14/R13</f>
        <v>0</v>
      </c>
      <c r="S15" s="19">
        <f>S14/S13</f>
        <v>0.125</v>
      </c>
    </row>
    <row r="16" spans="1:19">
      <c r="I16" s="16" t="s">
        <v>37</v>
      </c>
      <c r="K16" s="17"/>
      <c r="L16" s="20">
        <f>SQRT(K10)</f>
        <v>2.8284271247461903</v>
      </c>
      <c r="M16" s="17"/>
      <c r="N16" s="18" t="s">
        <v>34</v>
      </c>
      <c r="P16"/>
      <c r="Q16"/>
      <c r="R16" s="5">
        <f>MAX(R2:R9)</f>
        <v>86.111279999999994</v>
      </c>
      <c r="S16" s="5">
        <f>MAX(S2:S9)</f>
        <v>236.80601999999999</v>
      </c>
    </row>
    <row r="17" spans="9:17">
      <c r="I17" t="s">
        <v>38</v>
      </c>
      <c r="K17" s="17"/>
      <c r="L17" s="20">
        <f>L15/L16</f>
        <v>1.4110533046527436</v>
      </c>
      <c r="M17" s="17"/>
      <c r="P17"/>
      <c r="Q17"/>
    </row>
    <row r="18" spans="9:17">
      <c r="I18" t="s">
        <v>39</v>
      </c>
      <c r="K18" s="17"/>
      <c r="L18" s="17">
        <f>L14/L17</f>
        <v>0.53151783673018149</v>
      </c>
      <c r="M18" s="17"/>
      <c r="P18"/>
      <c r="Q18"/>
    </row>
    <row r="20" spans="9:17">
      <c r="K20" t="s">
        <v>18</v>
      </c>
    </row>
    <row r="21" spans="9:17" ht="15.75" thickBot="1"/>
    <row r="22" spans="9:17">
      <c r="K22" s="3"/>
      <c r="L22" s="3" t="s">
        <v>43</v>
      </c>
      <c r="M22" s="3" t="s">
        <v>47</v>
      </c>
    </row>
    <row r="23" spans="9:17">
      <c r="K23" s="1" t="s">
        <v>0</v>
      </c>
      <c r="L23" s="21">
        <v>1.5</v>
      </c>
      <c r="M23" s="21">
        <v>2.25</v>
      </c>
    </row>
    <row r="24" spans="9:17">
      <c r="K24" s="1" t="s">
        <v>7</v>
      </c>
      <c r="L24" s="21">
        <v>2.8571428571428572</v>
      </c>
      <c r="M24" s="21">
        <v>15.357142857142858</v>
      </c>
    </row>
    <row r="25" spans="9:17">
      <c r="K25" s="1" t="s">
        <v>8</v>
      </c>
      <c r="L25" s="1">
        <v>8</v>
      </c>
      <c r="M25" s="1">
        <v>8</v>
      </c>
    </row>
    <row r="26" spans="9:17">
      <c r="K26" s="1" t="s">
        <v>19</v>
      </c>
      <c r="L26" s="1">
        <v>0.17253243712550145</v>
      </c>
      <c r="M26" s="1"/>
    </row>
    <row r="27" spans="9:17">
      <c r="K27" s="1" t="s">
        <v>9</v>
      </c>
      <c r="L27" s="1">
        <v>0</v>
      </c>
      <c r="M27" s="1"/>
    </row>
    <row r="28" spans="9:17">
      <c r="K28" s="1" t="s">
        <v>10</v>
      </c>
      <c r="L28" s="1">
        <v>7</v>
      </c>
      <c r="M28" s="1"/>
    </row>
    <row r="29" spans="9:17">
      <c r="K29" s="1" t="s">
        <v>11</v>
      </c>
      <c r="L29" s="21">
        <v>-0.53151783673018149</v>
      </c>
      <c r="M29" s="1"/>
    </row>
    <row r="30" spans="9:17">
      <c r="K30" s="1" t="s">
        <v>12</v>
      </c>
      <c r="L30" s="21">
        <v>0.30575146220942395</v>
      </c>
      <c r="M30" s="1"/>
      <c r="N30" s="9" t="s">
        <v>45</v>
      </c>
      <c r="O30" s="9"/>
      <c r="P30" s="9"/>
      <c r="Q30" s="9"/>
    </row>
    <row r="31" spans="9:17">
      <c r="K31" s="1" t="s">
        <v>13</v>
      </c>
      <c r="L31" s="21">
        <v>1.894578603655801</v>
      </c>
      <c r="M31" s="1"/>
    </row>
    <row r="32" spans="9:17">
      <c r="K32" s="1" t="s">
        <v>14</v>
      </c>
      <c r="L32" s="21">
        <v>0.6115029244188479</v>
      </c>
      <c r="M32" s="1"/>
    </row>
    <row r="33" spans="11:13" ht="15.75" thickBot="1">
      <c r="K33" s="2" t="s">
        <v>15</v>
      </c>
      <c r="L33" s="25">
        <v>2.3646242509493192</v>
      </c>
      <c r="M33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2"/>
  <sheetViews>
    <sheetView topLeftCell="I20" workbookViewId="0">
      <selection activeCell="N39" sqref="N39:Q39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19" s="8" customFormat="1">
      <c r="A2" s="8">
        <v>7</v>
      </c>
      <c r="B2" s="8">
        <v>1</v>
      </c>
      <c r="C2" s="8">
        <v>45.448300000000003</v>
      </c>
      <c r="D2" s="8">
        <v>-92.501099999999994</v>
      </c>
      <c r="E2" s="8">
        <v>1</v>
      </c>
      <c r="F2" s="8">
        <v>2</v>
      </c>
      <c r="G2" s="17"/>
      <c r="H2" s="8">
        <v>7</v>
      </c>
      <c r="I2" s="8">
        <v>1</v>
      </c>
      <c r="J2" s="8">
        <v>1</v>
      </c>
      <c r="K2" s="8">
        <v>2</v>
      </c>
      <c r="L2" s="17">
        <f t="shared" ref="L2:L18" si="0">K2-J2</f>
        <v>1</v>
      </c>
      <c r="M2" s="17"/>
      <c r="N2" s="8">
        <v>7</v>
      </c>
      <c r="O2" s="8">
        <v>1</v>
      </c>
      <c r="P2" s="8">
        <v>1</v>
      </c>
      <c r="Q2" s="8">
        <v>2</v>
      </c>
      <c r="R2" s="13">
        <f t="shared" ref="R2:R18" si="1">P2*21.52782</f>
        <v>21.527819999999998</v>
      </c>
      <c r="S2" s="13">
        <f t="shared" ref="S2:S18" si="2">Q2*21.52782</f>
        <v>43.055639999999997</v>
      </c>
    </row>
    <row r="3" spans="1:19" s="8" customFormat="1">
      <c r="A3" s="8">
        <v>7</v>
      </c>
      <c r="B3" s="8">
        <v>2</v>
      </c>
      <c r="C3" s="8">
        <v>45.448309999999999</v>
      </c>
      <c r="D3" s="8">
        <v>-92.500389999999996</v>
      </c>
      <c r="E3" s="8">
        <v>0</v>
      </c>
      <c r="F3" s="8">
        <v>6</v>
      </c>
      <c r="G3" s="17"/>
      <c r="H3" s="8">
        <v>7</v>
      </c>
      <c r="I3" s="8">
        <v>2</v>
      </c>
      <c r="J3" s="8">
        <v>0</v>
      </c>
      <c r="K3" s="8">
        <v>6</v>
      </c>
      <c r="L3" s="17">
        <f t="shared" si="0"/>
        <v>6</v>
      </c>
      <c r="M3" s="17"/>
      <c r="N3" s="8">
        <v>7</v>
      </c>
      <c r="O3" s="8">
        <v>2</v>
      </c>
      <c r="P3" s="8">
        <v>0</v>
      </c>
      <c r="Q3" s="8">
        <v>6</v>
      </c>
      <c r="R3" s="13">
        <f t="shared" si="1"/>
        <v>0</v>
      </c>
      <c r="S3" s="13">
        <f t="shared" si="2"/>
        <v>129.16692</v>
      </c>
    </row>
    <row r="4" spans="1:19" s="8" customFormat="1">
      <c r="A4" s="8">
        <v>7</v>
      </c>
      <c r="B4" s="8">
        <v>3</v>
      </c>
      <c r="C4" s="8">
        <v>45.448329999999999</v>
      </c>
      <c r="D4" s="8">
        <v>-92.499690000000001</v>
      </c>
      <c r="E4" s="8">
        <v>1</v>
      </c>
      <c r="F4" s="8">
        <v>2</v>
      </c>
      <c r="G4" s="17"/>
      <c r="H4" s="8">
        <v>7</v>
      </c>
      <c r="I4" s="8">
        <v>3</v>
      </c>
      <c r="J4" s="8">
        <v>1</v>
      </c>
      <c r="K4" s="8">
        <v>2</v>
      </c>
      <c r="L4" s="17">
        <f t="shared" si="0"/>
        <v>1</v>
      </c>
      <c r="M4" s="17"/>
      <c r="N4" s="8">
        <v>7</v>
      </c>
      <c r="O4" s="8">
        <v>3</v>
      </c>
      <c r="P4" s="8">
        <v>1</v>
      </c>
      <c r="Q4" s="8">
        <v>2</v>
      </c>
      <c r="R4" s="13">
        <f t="shared" si="1"/>
        <v>21.527819999999998</v>
      </c>
      <c r="S4" s="13">
        <f t="shared" si="2"/>
        <v>43.055639999999997</v>
      </c>
    </row>
    <row r="5" spans="1:19" s="8" customFormat="1">
      <c r="A5" s="8">
        <v>7</v>
      </c>
      <c r="B5" s="8">
        <v>4</v>
      </c>
      <c r="C5" s="8">
        <v>45.448340000000002</v>
      </c>
      <c r="D5" s="8">
        <v>-92.498990000000006</v>
      </c>
      <c r="E5" s="8">
        <v>1</v>
      </c>
      <c r="F5" s="8">
        <v>4</v>
      </c>
      <c r="G5" s="17"/>
      <c r="H5" s="8">
        <v>7</v>
      </c>
      <c r="I5" s="8">
        <v>4</v>
      </c>
      <c r="J5" s="8">
        <v>1</v>
      </c>
      <c r="K5" s="8">
        <v>4</v>
      </c>
      <c r="L5" s="17">
        <f t="shared" si="0"/>
        <v>3</v>
      </c>
      <c r="M5" s="17"/>
      <c r="N5" s="8">
        <v>7</v>
      </c>
      <c r="O5" s="8">
        <v>4</v>
      </c>
      <c r="P5" s="8">
        <v>1</v>
      </c>
      <c r="Q5" s="8">
        <v>4</v>
      </c>
      <c r="R5" s="13">
        <f t="shared" si="1"/>
        <v>21.527819999999998</v>
      </c>
      <c r="S5" s="13">
        <f t="shared" si="2"/>
        <v>86.111279999999994</v>
      </c>
    </row>
    <row r="6" spans="1:19" s="8" customFormat="1">
      <c r="A6" s="8">
        <v>7</v>
      </c>
      <c r="B6" s="8">
        <v>6</v>
      </c>
      <c r="C6" s="8">
        <v>45.448790000000002</v>
      </c>
      <c r="D6" s="8">
        <v>-92.501469999999998</v>
      </c>
      <c r="E6" s="8">
        <v>1</v>
      </c>
      <c r="F6" s="8">
        <v>0</v>
      </c>
      <c r="G6" s="17"/>
      <c r="H6" s="8">
        <v>7</v>
      </c>
      <c r="I6" s="8">
        <v>6</v>
      </c>
      <c r="J6" s="8">
        <v>1</v>
      </c>
      <c r="K6" s="8">
        <v>0</v>
      </c>
      <c r="L6" s="17">
        <f t="shared" si="0"/>
        <v>-1</v>
      </c>
      <c r="M6" s="17"/>
      <c r="N6" s="8">
        <v>7</v>
      </c>
      <c r="O6" s="8">
        <v>6</v>
      </c>
      <c r="P6" s="8">
        <v>1</v>
      </c>
      <c r="Q6" s="8">
        <v>0</v>
      </c>
      <c r="R6" s="13">
        <f t="shared" si="1"/>
        <v>21.527819999999998</v>
      </c>
      <c r="S6" s="13">
        <f t="shared" si="2"/>
        <v>0</v>
      </c>
    </row>
    <row r="7" spans="1:19" s="8" customFormat="1">
      <c r="A7" s="8">
        <v>7</v>
      </c>
      <c r="B7" s="8">
        <v>7</v>
      </c>
      <c r="C7" s="8">
        <v>45.448830000000001</v>
      </c>
      <c r="D7" s="8">
        <v>-92.499359999999996</v>
      </c>
      <c r="E7" s="8">
        <v>1</v>
      </c>
      <c r="F7" s="8">
        <v>2</v>
      </c>
      <c r="G7" s="17"/>
      <c r="H7" s="8">
        <v>7</v>
      </c>
      <c r="I7" s="8">
        <v>7</v>
      </c>
      <c r="J7" s="8">
        <v>1</v>
      </c>
      <c r="K7" s="8">
        <v>2</v>
      </c>
      <c r="L7" s="17">
        <f t="shared" si="0"/>
        <v>1</v>
      </c>
      <c r="M7" s="17"/>
      <c r="N7" s="8">
        <v>7</v>
      </c>
      <c r="O7" s="8">
        <v>7</v>
      </c>
      <c r="P7" s="8">
        <v>1</v>
      </c>
      <c r="Q7" s="8">
        <v>2</v>
      </c>
      <c r="R7" s="13">
        <f t="shared" si="1"/>
        <v>21.527819999999998</v>
      </c>
      <c r="S7" s="13">
        <f t="shared" si="2"/>
        <v>43.055639999999997</v>
      </c>
    </row>
    <row r="8" spans="1:19" s="8" customFormat="1">
      <c r="A8" s="8">
        <v>7</v>
      </c>
      <c r="B8" s="8">
        <v>8</v>
      </c>
      <c r="C8" s="8">
        <v>45.44885</v>
      </c>
      <c r="D8" s="8">
        <v>-92.498660000000001</v>
      </c>
      <c r="E8" s="8">
        <v>9</v>
      </c>
      <c r="F8" s="8">
        <v>1</v>
      </c>
      <c r="G8" s="17"/>
      <c r="H8" s="8">
        <v>7</v>
      </c>
      <c r="I8" s="8">
        <v>8</v>
      </c>
      <c r="J8" s="8">
        <v>9</v>
      </c>
      <c r="K8" s="8">
        <v>1</v>
      </c>
      <c r="L8" s="17">
        <f t="shared" si="0"/>
        <v>-8</v>
      </c>
      <c r="M8" s="17"/>
      <c r="N8" s="8">
        <v>7</v>
      </c>
      <c r="O8" s="8">
        <v>8</v>
      </c>
      <c r="P8" s="8">
        <v>9</v>
      </c>
      <c r="Q8" s="8">
        <v>1</v>
      </c>
      <c r="R8" s="13">
        <f t="shared" si="1"/>
        <v>193.75037999999998</v>
      </c>
      <c r="S8" s="13">
        <f t="shared" si="2"/>
        <v>21.527819999999998</v>
      </c>
    </row>
    <row r="9" spans="1:19" s="8" customFormat="1">
      <c r="A9" s="8">
        <v>7</v>
      </c>
      <c r="B9" s="8">
        <v>13</v>
      </c>
      <c r="C9" s="8">
        <v>45.449289999999998</v>
      </c>
      <c r="D9" s="8">
        <v>-92.501140000000007</v>
      </c>
      <c r="E9" s="8">
        <v>0</v>
      </c>
      <c r="F9" s="8">
        <v>0</v>
      </c>
      <c r="G9" s="17"/>
      <c r="H9" s="8">
        <v>7</v>
      </c>
      <c r="I9" s="8">
        <v>13</v>
      </c>
      <c r="J9" s="8">
        <v>0</v>
      </c>
      <c r="K9" s="8">
        <v>0</v>
      </c>
      <c r="L9" s="17">
        <f t="shared" si="0"/>
        <v>0</v>
      </c>
      <c r="M9" s="17"/>
      <c r="N9" s="8">
        <v>7</v>
      </c>
      <c r="O9" s="8">
        <v>13</v>
      </c>
      <c r="P9" s="8">
        <v>0</v>
      </c>
      <c r="Q9" s="8">
        <v>0</v>
      </c>
      <c r="R9" s="13">
        <f t="shared" si="1"/>
        <v>0</v>
      </c>
      <c r="S9" s="13">
        <f t="shared" si="2"/>
        <v>0</v>
      </c>
    </row>
    <row r="10" spans="1:19" s="8" customFormat="1">
      <c r="A10" s="8">
        <v>7</v>
      </c>
      <c r="B10" s="8">
        <v>14</v>
      </c>
      <c r="C10" s="8">
        <v>45.44932</v>
      </c>
      <c r="D10" s="8">
        <v>-92.49973</v>
      </c>
      <c r="E10" s="8">
        <v>2</v>
      </c>
      <c r="F10" s="8">
        <v>0</v>
      </c>
      <c r="G10" s="17"/>
      <c r="H10" s="8">
        <v>7</v>
      </c>
      <c r="I10" s="8">
        <v>14</v>
      </c>
      <c r="J10" s="8">
        <v>2</v>
      </c>
      <c r="K10" s="8">
        <v>0</v>
      </c>
      <c r="L10" s="17">
        <f t="shared" si="0"/>
        <v>-2</v>
      </c>
      <c r="M10" s="17"/>
      <c r="N10" s="8">
        <v>7</v>
      </c>
      <c r="O10" s="8">
        <v>14</v>
      </c>
      <c r="P10" s="8">
        <v>2</v>
      </c>
      <c r="Q10" s="8">
        <v>0</v>
      </c>
      <c r="R10" s="13">
        <f t="shared" si="1"/>
        <v>43.055639999999997</v>
      </c>
      <c r="S10" s="13">
        <f t="shared" si="2"/>
        <v>0</v>
      </c>
    </row>
    <row r="11" spans="1:19" s="8" customFormat="1">
      <c r="A11" s="8">
        <v>7</v>
      </c>
      <c r="B11" s="8">
        <v>15</v>
      </c>
      <c r="C11" s="8">
        <v>45.449330000000003</v>
      </c>
      <c r="D11" s="8">
        <v>-92.499030000000005</v>
      </c>
      <c r="E11" s="8">
        <v>3</v>
      </c>
      <c r="F11" s="8">
        <v>3</v>
      </c>
      <c r="G11" s="17"/>
      <c r="H11" s="8">
        <v>7</v>
      </c>
      <c r="I11" s="8">
        <v>15</v>
      </c>
      <c r="J11" s="8">
        <v>3</v>
      </c>
      <c r="K11" s="8">
        <v>3</v>
      </c>
      <c r="L11" s="17">
        <f t="shared" si="0"/>
        <v>0</v>
      </c>
      <c r="M11" s="17"/>
      <c r="N11" s="8">
        <v>7</v>
      </c>
      <c r="O11" s="8">
        <v>15</v>
      </c>
      <c r="P11" s="8">
        <v>3</v>
      </c>
      <c r="Q11" s="8">
        <v>3</v>
      </c>
      <c r="R11" s="13">
        <f t="shared" si="1"/>
        <v>64.583460000000002</v>
      </c>
      <c r="S11" s="13">
        <f t="shared" si="2"/>
        <v>64.583460000000002</v>
      </c>
    </row>
    <row r="12" spans="1:19" s="8" customFormat="1">
      <c r="A12" s="8">
        <v>7</v>
      </c>
      <c r="B12" s="8">
        <v>16</v>
      </c>
      <c r="C12" s="8">
        <v>45.449350000000003</v>
      </c>
      <c r="D12" s="8">
        <v>-92.498329999999996</v>
      </c>
      <c r="E12" s="8">
        <v>3</v>
      </c>
      <c r="F12" s="8">
        <v>0</v>
      </c>
      <c r="G12" s="17"/>
      <c r="H12" s="8">
        <v>7</v>
      </c>
      <c r="I12" s="8">
        <v>16</v>
      </c>
      <c r="J12" s="8">
        <v>3</v>
      </c>
      <c r="K12" s="8">
        <v>0</v>
      </c>
      <c r="L12" s="17">
        <f t="shared" si="0"/>
        <v>-3</v>
      </c>
      <c r="M12" s="17"/>
      <c r="N12" s="8">
        <v>7</v>
      </c>
      <c r="O12" s="8">
        <v>16</v>
      </c>
      <c r="P12" s="8">
        <v>3</v>
      </c>
      <c r="Q12" s="8">
        <v>0</v>
      </c>
      <c r="R12" s="13">
        <f t="shared" si="1"/>
        <v>64.583460000000002</v>
      </c>
      <c r="S12" s="13">
        <f t="shared" si="2"/>
        <v>0</v>
      </c>
    </row>
    <row r="13" spans="1:19" s="8" customFormat="1">
      <c r="A13" s="8">
        <v>7</v>
      </c>
      <c r="B13" s="8">
        <v>18</v>
      </c>
      <c r="C13" s="8">
        <v>45.449809999999999</v>
      </c>
      <c r="D13" s="8">
        <v>-92.500110000000006</v>
      </c>
      <c r="E13" s="8">
        <v>3</v>
      </c>
      <c r="F13" s="8">
        <v>0</v>
      </c>
      <c r="G13" s="17"/>
      <c r="H13" s="8">
        <v>7</v>
      </c>
      <c r="I13" s="8">
        <v>18</v>
      </c>
      <c r="J13" s="8">
        <v>3</v>
      </c>
      <c r="K13" s="8">
        <v>0</v>
      </c>
      <c r="L13" s="17">
        <f t="shared" si="0"/>
        <v>-3</v>
      </c>
      <c r="M13" s="17"/>
      <c r="N13" s="8">
        <v>7</v>
      </c>
      <c r="O13" s="8">
        <v>18</v>
      </c>
      <c r="P13" s="8">
        <v>3</v>
      </c>
      <c r="Q13" s="8">
        <v>0</v>
      </c>
      <c r="R13" s="13">
        <f t="shared" si="1"/>
        <v>64.583460000000002</v>
      </c>
      <c r="S13" s="13">
        <f t="shared" si="2"/>
        <v>0</v>
      </c>
    </row>
    <row r="14" spans="1:19" s="8" customFormat="1">
      <c r="A14" s="8">
        <v>7</v>
      </c>
      <c r="B14" s="8">
        <v>19</v>
      </c>
      <c r="C14" s="8">
        <v>45.449820000000003</v>
      </c>
      <c r="D14" s="8">
        <v>-92.499399999999994</v>
      </c>
      <c r="E14" s="8">
        <v>0</v>
      </c>
      <c r="F14" s="8">
        <v>0</v>
      </c>
      <c r="G14" s="17"/>
      <c r="H14" s="8">
        <v>7</v>
      </c>
      <c r="I14" s="8">
        <v>19</v>
      </c>
      <c r="J14" s="8">
        <v>0</v>
      </c>
      <c r="K14" s="8">
        <v>0</v>
      </c>
      <c r="L14" s="17">
        <f t="shared" si="0"/>
        <v>0</v>
      </c>
      <c r="M14" s="17"/>
      <c r="N14" s="8">
        <v>7</v>
      </c>
      <c r="O14" s="8">
        <v>19</v>
      </c>
      <c r="P14" s="8">
        <v>0</v>
      </c>
      <c r="Q14" s="8">
        <v>0</v>
      </c>
      <c r="R14" s="13">
        <f t="shared" si="1"/>
        <v>0</v>
      </c>
      <c r="S14" s="13">
        <f t="shared" si="2"/>
        <v>0</v>
      </c>
    </row>
    <row r="15" spans="1:19" s="8" customFormat="1">
      <c r="A15" s="8">
        <v>7</v>
      </c>
      <c r="B15" s="8">
        <v>20</v>
      </c>
      <c r="C15" s="8">
        <v>45.449849999999998</v>
      </c>
      <c r="D15" s="8">
        <v>-92.498000000000005</v>
      </c>
      <c r="E15" s="8">
        <v>3</v>
      </c>
      <c r="F15" s="8">
        <v>0</v>
      </c>
      <c r="G15" s="17"/>
      <c r="H15" s="8">
        <v>7</v>
      </c>
      <c r="I15" s="8">
        <v>20</v>
      </c>
      <c r="J15" s="8">
        <v>3</v>
      </c>
      <c r="K15" s="8">
        <v>0</v>
      </c>
      <c r="L15" s="17">
        <f t="shared" si="0"/>
        <v>-3</v>
      </c>
      <c r="M15" s="17"/>
      <c r="N15" s="8">
        <v>7</v>
      </c>
      <c r="O15" s="8">
        <v>20</v>
      </c>
      <c r="P15" s="8">
        <v>3</v>
      </c>
      <c r="Q15" s="8">
        <v>0</v>
      </c>
      <c r="R15" s="13">
        <f t="shared" si="1"/>
        <v>64.583460000000002</v>
      </c>
      <c r="S15" s="13">
        <f t="shared" si="2"/>
        <v>0</v>
      </c>
    </row>
    <row r="16" spans="1:19" s="8" customFormat="1">
      <c r="A16" s="8">
        <v>7</v>
      </c>
      <c r="B16" s="8">
        <v>71</v>
      </c>
      <c r="C16" s="8">
        <v>45.450400000000002</v>
      </c>
      <c r="D16" s="8">
        <v>-92.499449999999996</v>
      </c>
      <c r="E16" s="8">
        <v>1</v>
      </c>
      <c r="F16" s="8">
        <v>0</v>
      </c>
      <c r="G16" s="17"/>
      <c r="H16" s="8">
        <v>7</v>
      </c>
      <c r="I16" s="8">
        <v>71</v>
      </c>
      <c r="J16" s="8">
        <v>1</v>
      </c>
      <c r="K16" s="8">
        <v>0</v>
      </c>
      <c r="L16" s="17">
        <f t="shared" si="0"/>
        <v>-1</v>
      </c>
      <c r="M16" s="17"/>
      <c r="N16" s="8">
        <v>7</v>
      </c>
      <c r="O16" s="8">
        <v>71</v>
      </c>
      <c r="P16" s="8">
        <v>1</v>
      </c>
      <c r="Q16" s="8">
        <v>0</v>
      </c>
      <c r="R16" s="13">
        <f t="shared" si="1"/>
        <v>21.527819999999998</v>
      </c>
      <c r="S16" s="13">
        <f t="shared" si="2"/>
        <v>0</v>
      </c>
    </row>
    <row r="17" spans="1:19" s="8" customFormat="1">
      <c r="A17" s="8">
        <v>7</v>
      </c>
      <c r="B17" s="8">
        <v>72</v>
      </c>
      <c r="C17" s="8">
        <v>45.451009999999997</v>
      </c>
      <c r="D17" s="8">
        <v>-92.499539999999996</v>
      </c>
      <c r="E17" s="8">
        <v>0</v>
      </c>
      <c r="F17" s="8">
        <v>0</v>
      </c>
      <c r="G17" s="17"/>
      <c r="H17" s="8">
        <v>7</v>
      </c>
      <c r="I17" s="8">
        <v>72</v>
      </c>
      <c r="J17" s="8">
        <v>0</v>
      </c>
      <c r="K17" s="8">
        <v>0</v>
      </c>
      <c r="L17" s="17">
        <f t="shared" si="0"/>
        <v>0</v>
      </c>
      <c r="M17" s="17"/>
      <c r="N17" s="8">
        <v>7</v>
      </c>
      <c r="O17" s="8">
        <v>72</v>
      </c>
      <c r="P17" s="8">
        <v>0</v>
      </c>
      <c r="Q17" s="8">
        <v>0</v>
      </c>
      <c r="R17" s="13">
        <f t="shared" si="1"/>
        <v>0</v>
      </c>
      <c r="S17" s="13">
        <f t="shared" si="2"/>
        <v>0</v>
      </c>
    </row>
    <row r="18" spans="1:19" s="8" customFormat="1">
      <c r="A18" s="8">
        <v>7</v>
      </c>
      <c r="B18" s="8">
        <v>73</v>
      </c>
      <c r="C18" s="8">
        <v>45.448720000000002</v>
      </c>
      <c r="D18" s="8">
        <v>-92.502030000000005</v>
      </c>
      <c r="E18" s="8">
        <v>1</v>
      </c>
      <c r="F18" s="8">
        <v>0</v>
      </c>
      <c r="G18" s="17"/>
      <c r="H18" s="8">
        <v>7</v>
      </c>
      <c r="I18" s="8">
        <v>73</v>
      </c>
      <c r="J18" s="8">
        <v>1</v>
      </c>
      <c r="K18" s="8">
        <v>0</v>
      </c>
      <c r="L18" s="17">
        <f t="shared" si="0"/>
        <v>-1</v>
      </c>
      <c r="M18" s="17"/>
      <c r="N18" s="8">
        <v>7</v>
      </c>
      <c r="O18" s="8">
        <v>73</v>
      </c>
      <c r="P18" s="8">
        <v>1</v>
      </c>
      <c r="Q18" s="8">
        <v>0</v>
      </c>
      <c r="R18" s="13">
        <f t="shared" si="1"/>
        <v>21.527819999999998</v>
      </c>
      <c r="S18" s="13">
        <f t="shared" si="2"/>
        <v>0</v>
      </c>
    </row>
    <row r="19" spans="1:19">
      <c r="D19" t="s">
        <v>4</v>
      </c>
      <c r="E19">
        <f>SUM(E2:E18)</f>
        <v>30</v>
      </c>
      <c r="F19">
        <f>SUM(F2:F18)</f>
        <v>20</v>
      </c>
      <c r="I19" s="16" t="s">
        <v>6</v>
      </c>
      <c r="J19">
        <f>COUNT(J2:J18)</f>
        <v>17</v>
      </c>
      <c r="K19">
        <f>COUNT(K2:K18)</f>
        <v>17</v>
      </c>
      <c r="L19" s="17"/>
      <c r="M19" s="17"/>
      <c r="N19" s="18" t="s">
        <v>4</v>
      </c>
      <c r="P19" s="14">
        <f>SUM(P2:P18)</f>
        <v>30</v>
      </c>
      <c r="Q19" s="14">
        <f>SUM(Q2:Q18)</f>
        <v>20</v>
      </c>
      <c r="R19" s="5">
        <f>SUM(R2:R18)</f>
        <v>645.83459999999991</v>
      </c>
      <c r="S19" s="5">
        <f>SUM(S2:S18)</f>
        <v>430.55639999999994</v>
      </c>
    </row>
    <row r="20" spans="1:19">
      <c r="D20" s="16" t="s">
        <v>0</v>
      </c>
      <c r="E20" s="5">
        <f>AVERAGE(E2:E18)</f>
        <v>1.7647058823529411</v>
      </c>
      <c r="F20" s="5">
        <f>AVERAGE(F2:F18)</f>
        <v>1.1764705882352942</v>
      </c>
      <c r="I20" s="16" t="s">
        <v>35</v>
      </c>
      <c r="J20" s="14">
        <f>COUNTIF(J2:J18,"&gt;0")</f>
        <v>13</v>
      </c>
      <c r="K20" s="14">
        <f>COUNTIF(K2:K18,"&gt;0")</f>
        <v>7</v>
      </c>
      <c r="L20" s="17"/>
      <c r="M20" s="17"/>
      <c r="N20" s="18" t="s">
        <v>30</v>
      </c>
      <c r="P20" s="5">
        <f>AVERAGE(P2:P18)</f>
        <v>1.7647058823529411</v>
      </c>
      <c r="Q20" s="5">
        <f>AVERAGE(Q2:Q18)</f>
        <v>1.1764705882352942</v>
      </c>
      <c r="R20" s="5">
        <f>AVERAGE(R2:R18)</f>
        <v>37.99027058823529</v>
      </c>
      <c r="S20" s="5">
        <f>AVERAGE(S2:S18)</f>
        <v>25.326847058823525</v>
      </c>
    </row>
    <row r="21" spans="1:19">
      <c r="D21" s="16" t="s">
        <v>5</v>
      </c>
      <c r="E21" s="5">
        <f>STDEV(E2:E18)</f>
        <v>2.1659123875605486</v>
      </c>
      <c r="F21" s="5">
        <f>STDEV(F2:F18)</f>
        <v>1.7760663739584404</v>
      </c>
      <c r="I21" s="16" t="s">
        <v>36</v>
      </c>
      <c r="J21" s="24">
        <f>J20/J19</f>
        <v>0.76470588235294112</v>
      </c>
      <c r="K21" s="24">
        <f>K20/K19</f>
        <v>0.41176470588235292</v>
      </c>
      <c r="L21" s="17"/>
      <c r="M21" s="17"/>
      <c r="N21" s="18" t="s">
        <v>29</v>
      </c>
      <c r="P21" s="5">
        <f>STDEV(P2:P18)</f>
        <v>2.1659123875605486</v>
      </c>
      <c r="Q21" s="5">
        <f>STDEV(Q2:Q18)</f>
        <v>1.7760663739584404</v>
      </c>
      <c r="R21" s="5">
        <f>STDEV(R2:R18)</f>
        <v>46.627372015173727</v>
      </c>
      <c r="S21" s="5">
        <f>STDEV(S2:S18)</f>
        <v>38.23483720662999</v>
      </c>
    </row>
    <row r="22" spans="1:19">
      <c r="D22" s="16" t="s">
        <v>6</v>
      </c>
      <c r="E22">
        <f>COUNT(E2:E18)</f>
        <v>17</v>
      </c>
      <c r="F22">
        <f>COUNT(F2:F18)</f>
        <v>17</v>
      </c>
      <c r="I22" t="s">
        <v>4</v>
      </c>
      <c r="J22">
        <f>SUM(J2:J18)</f>
        <v>30</v>
      </c>
      <c r="K22">
        <f>SUM(K2:K18)</f>
        <v>20</v>
      </c>
      <c r="L22" s="17"/>
      <c r="M22" s="17"/>
      <c r="N22" s="18" t="s">
        <v>31</v>
      </c>
      <c r="P22">
        <f>COUNT(P2:P18)</f>
        <v>17</v>
      </c>
      <c r="Q22">
        <f>COUNT(Q2:Q18)</f>
        <v>17</v>
      </c>
      <c r="R22">
        <f>COUNT(R2:R18)</f>
        <v>17</v>
      </c>
      <c r="S22">
        <f>COUNT(S2:S18)</f>
        <v>17</v>
      </c>
    </row>
    <row r="23" spans="1:19">
      <c r="I23" s="16" t="s">
        <v>0</v>
      </c>
      <c r="J23" s="5">
        <f>AVERAGE(J2:J18)</f>
        <v>1.7647058823529411</v>
      </c>
      <c r="K23" s="5">
        <f>AVERAGE(K2:K18)</f>
        <v>1.1764705882352942</v>
      </c>
      <c r="L23" s="5">
        <f>AVERAGE(L2:L18)</f>
        <v>-0.58823529411764708</v>
      </c>
      <c r="M23" s="17"/>
      <c r="N23" s="18" t="s">
        <v>32</v>
      </c>
      <c r="P23"/>
      <c r="Q23"/>
      <c r="R23">
        <f>COUNTIF(R2:R18,"&gt;200")</f>
        <v>0</v>
      </c>
      <c r="S23">
        <f>COUNTIF(S2:S18,"&gt;200")</f>
        <v>0</v>
      </c>
    </row>
    <row r="24" spans="1:19">
      <c r="I24" s="16" t="s">
        <v>5</v>
      </c>
      <c r="J24" s="5">
        <f>STDEV(J2:J18)</f>
        <v>2.1659123875605486</v>
      </c>
      <c r="K24" s="5">
        <f>STDEV(K2:K18)</f>
        <v>1.7760663739584404</v>
      </c>
      <c r="L24" s="5">
        <f>STDEV(L2:L18)</f>
        <v>2.9592825044555093</v>
      </c>
      <c r="M24" s="17"/>
      <c r="N24" s="18" t="s">
        <v>33</v>
      </c>
      <c r="P24"/>
      <c r="Q24"/>
      <c r="R24" s="19">
        <f>R23/R22</f>
        <v>0</v>
      </c>
      <c r="S24" s="19">
        <f>S23/S22</f>
        <v>0</v>
      </c>
    </row>
    <row r="25" spans="1:19">
      <c r="I25" s="16" t="s">
        <v>37</v>
      </c>
      <c r="K25" s="17"/>
      <c r="L25" s="20">
        <f>SQRT(K19)</f>
        <v>4.1231056256176606</v>
      </c>
      <c r="M25" s="17"/>
      <c r="N25" s="18" t="s">
        <v>34</v>
      </c>
      <c r="P25"/>
      <c r="Q25"/>
      <c r="R25" s="5">
        <f>MAX(R2:R18)</f>
        <v>193.75037999999998</v>
      </c>
      <c r="S25" s="5">
        <f>MAX(S2:S18)</f>
        <v>129.16692</v>
      </c>
    </row>
    <row r="26" spans="1:19">
      <c r="I26" t="s">
        <v>38</v>
      </c>
      <c r="K26" s="17"/>
      <c r="L26" s="20">
        <f>L24/L25</f>
        <v>0.71773143187720179</v>
      </c>
      <c r="M26" s="17"/>
      <c r="P26"/>
      <c r="Q26"/>
    </row>
    <row r="27" spans="1:19">
      <c r="I27" t="s">
        <v>39</v>
      </c>
      <c r="K27" s="17"/>
      <c r="L27" s="20">
        <f>L23/L26</f>
        <v>-0.81957577443576346</v>
      </c>
      <c r="M27" s="17"/>
      <c r="P27"/>
      <c r="Q27"/>
    </row>
    <row r="29" spans="1:19">
      <c r="K29" t="s">
        <v>18</v>
      </c>
    </row>
    <row r="30" spans="1:19" ht="15.75" thickBot="1"/>
    <row r="31" spans="1:19">
      <c r="K31" s="3"/>
      <c r="L31" s="3" t="s">
        <v>43</v>
      </c>
      <c r="M31" s="3" t="s">
        <v>47</v>
      </c>
    </row>
    <row r="32" spans="1:19">
      <c r="K32" s="1" t="s">
        <v>0</v>
      </c>
      <c r="L32" s="21">
        <v>1.7647058823529411</v>
      </c>
      <c r="M32" s="21">
        <v>1.1764705882352942</v>
      </c>
    </row>
    <row r="33" spans="11:17">
      <c r="K33" s="1" t="s">
        <v>7</v>
      </c>
      <c r="L33" s="21">
        <v>4.6911764705882355</v>
      </c>
      <c r="M33" s="21">
        <v>3.1544117647058822</v>
      </c>
    </row>
    <row r="34" spans="11:17">
      <c r="K34" s="1" t="s">
        <v>8</v>
      </c>
      <c r="L34" s="1">
        <v>17</v>
      </c>
      <c r="M34" s="1">
        <v>17</v>
      </c>
    </row>
    <row r="35" spans="11:17">
      <c r="K35" s="1" t="s">
        <v>19</v>
      </c>
      <c r="L35" s="1">
        <v>-0.11850937399515069</v>
      </c>
      <c r="M35" s="1"/>
    </row>
    <row r="36" spans="11:17">
      <c r="K36" s="1" t="s">
        <v>9</v>
      </c>
      <c r="L36" s="1">
        <v>0</v>
      </c>
      <c r="M36" s="1"/>
    </row>
    <row r="37" spans="11:17">
      <c r="K37" s="1" t="s">
        <v>10</v>
      </c>
      <c r="L37" s="1">
        <v>16</v>
      </c>
      <c r="M37" s="1"/>
    </row>
    <row r="38" spans="11:17">
      <c r="K38" s="1" t="s">
        <v>11</v>
      </c>
      <c r="L38" s="21">
        <v>0.81957577443576346</v>
      </c>
      <c r="M38" s="1"/>
    </row>
    <row r="39" spans="11:17">
      <c r="K39" s="1" t="s">
        <v>12</v>
      </c>
      <c r="L39" s="21">
        <v>0.21224946610221312</v>
      </c>
      <c r="M39" s="1"/>
      <c r="N39" s="9" t="s">
        <v>46</v>
      </c>
      <c r="O39" s="9"/>
      <c r="P39" s="9"/>
      <c r="Q39" s="9"/>
    </row>
    <row r="40" spans="11:17">
      <c r="K40" s="1" t="s">
        <v>13</v>
      </c>
      <c r="L40" s="21">
        <v>1.7458836689428874</v>
      </c>
      <c r="M40" s="1"/>
    </row>
    <row r="41" spans="11:17">
      <c r="K41" s="1" t="s">
        <v>14</v>
      </c>
      <c r="L41" s="21">
        <v>0.42449893220442625</v>
      </c>
      <c r="M41" s="1"/>
    </row>
    <row r="42" spans="11:17" ht="15.75" thickBot="1">
      <c r="K42" s="2" t="s">
        <v>15</v>
      </c>
      <c r="L42" s="25">
        <v>2.119905285162579</v>
      </c>
      <c r="M42" s="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00"/>
  <sheetViews>
    <sheetView workbookViewId="0">
      <selection activeCell="F13" sqref="F13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19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19" s="10" customFormat="1">
      <c r="A2" s="10">
        <v>1</v>
      </c>
      <c r="B2" s="10">
        <v>44</v>
      </c>
      <c r="C2" s="10">
        <v>45.458210000000001</v>
      </c>
      <c r="D2" s="10">
        <v>-92.522989999999993</v>
      </c>
      <c r="E2" s="10">
        <v>0</v>
      </c>
      <c r="F2" s="10">
        <v>3</v>
      </c>
      <c r="G2" s="17"/>
      <c r="H2" s="10">
        <v>1</v>
      </c>
      <c r="I2" s="10">
        <v>44</v>
      </c>
      <c r="J2" s="10">
        <v>0</v>
      </c>
      <c r="K2" s="10">
        <v>3</v>
      </c>
      <c r="L2" s="17">
        <f t="shared" ref="L2:L33" si="0">K2-J2</f>
        <v>3</v>
      </c>
      <c r="M2" s="17"/>
      <c r="N2" s="10">
        <v>1</v>
      </c>
      <c r="O2" s="10">
        <v>44</v>
      </c>
      <c r="P2" s="10">
        <v>0</v>
      </c>
      <c r="Q2" s="10">
        <v>3</v>
      </c>
      <c r="R2" s="11">
        <f t="shared" ref="R2:R33" si="1">P2*21.52782</f>
        <v>0</v>
      </c>
      <c r="S2" s="11">
        <f t="shared" ref="S2:S33" si="2">Q2*21.52782</f>
        <v>64.583460000000002</v>
      </c>
    </row>
    <row r="3" spans="1:19" s="10" customFormat="1">
      <c r="A3" s="10">
        <v>1</v>
      </c>
      <c r="B3" s="10">
        <v>46</v>
      </c>
      <c r="C3" s="10">
        <v>45.458640000000003</v>
      </c>
      <c r="D3" s="10">
        <v>-92.526169999999993</v>
      </c>
      <c r="E3" s="10">
        <v>3</v>
      </c>
      <c r="F3" s="10">
        <v>0</v>
      </c>
      <c r="G3" s="17"/>
      <c r="H3" s="10">
        <v>1</v>
      </c>
      <c r="I3" s="10">
        <v>46</v>
      </c>
      <c r="J3" s="10">
        <v>3</v>
      </c>
      <c r="K3" s="10">
        <v>0</v>
      </c>
      <c r="L3" s="17">
        <f t="shared" si="0"/>
        <v>-3</v>
      </c>
      <c r="M3" s="17"/>
      <c r="N3" s="10">
        <v>1</v>
      </c>
      <c r="O3" s="10">
        <v>46</v>
      </c>
      <c r="P3" s="10">
        <v>3</v>
      </c>
      <c r="Q3" s="10">
        <v>0</v>
      </c>
      <c r="R3" s="11">
        <f t="shared" si="1"/>
        <v>64.583460000000002</v>
      </c>
      <c r="S3" s="11">
        <f t="shared" si="2"/>
        <v>0</v>
      </c>
    </row>
    <row r="4" spans="1:19" s="10" customFormat="1">
      <c r="A4" s="10">
        <v>1</v>
      </c>
      <c r="B4" s="10">
        <v>47</v>
      </c>
      <c r="C4" s="10">
        <v>45.458649999999999</v>
      </c>
      <c r="D4" s="10">
        <v>-92.525469999999999</v>
      </c>
      <c r="E4" s="10">
        <v>4</v>
      </c>
      <c r="F4" s="10">
        <v>0</v>
      </c>
      <c r="G4" s="17"/>
      <c r="H4" s="10">
        <v>1</v>
      </c>
      <c r="I4" s="10">
        <v>47</v>
      </c>
      <c r="J4" s="10">
        <v>4</v>
      </c>
      <c r="K4" s="10">
        <v>0</v>
      </c>
      <c r="L4" s="17">
        <f t="shared" si="0"/>
        <v>-4</v>
      </c>
      <c r="M4" s="17"/>
      <c r="N4" s="10">
        <v>1</v>
      </c>
      <c r="O4" s="10">
        <v>47</v>
      </c>
      <c r="P4" s="10">
        <v>4</v>
      </c>
      <c r="Q4" s="10">
        <v>0</v>
      </c>
      <c r="R4" s="11">
        <f t="shared" si="1"/>
        <v>86.111279999999994</v>
      </c>
      <c r="S4" s="11">
        <f t="shared" si="2"/>
        <v>0</v>
      </c>
    </row>
    <row r="5" spans="1:19" s="10" customFormat="1">
      <c r="A5" s="10">
        <v>1</v>
      </c>
      <c r="B5" s="10">
        <v>49</v>
      </c>
      <c r="C5" s="10">
        <v>45.458680000000001</v>
      </c>
      <c r="D5" s="10">
        <v>-92.524069999999995</v>
      </c>
      <c r="E5" s="10">
        <v>3</v>
      </c>
      <c r="F5" s="10">
        <v>2</v>
      </c>
      <c r="G5" s="17"/>
      <c r="H5" s="10">
        <v>1</v>
      </c>
      <c r="I5" s="10">
        <v>49</v>
      </c>
      <c r="J5" s="10">
        <v>3</v>
      </c>
      <c r="K5" s="10">
        <v>2</v>
      </c>
      <c r="L5" s="17">
        <f t="shared" si="0"/>
        <v>-1</v>
      </c>
      <c r="M5" s="17"/>
      <c r="N5" s="10">
        <v>1</v>
      </c>
      <c r="O5" s="10">
        <v>49</v>
      </c>
      <c r="P5" s="10">
        <v>3</v>
      </c>
      <c r="Q5" s="10">
        <v>2</v>
      </c>
      <c r="R5" s="11">
        <f t="shared" si="1"/>
        <v>64.583460000000002</v>
      </c>
      <c r="S5" s="11">
        <f t="shared" si="2"/>
        <v>43.055639999999997</v>
      </c>
    </row>
    <row r="6" spans="1:19" s="10" customFormat="1">
      <c r="A6" s="10">
        <v>1</v>
      </c>
      <c r="B6" s="10">
        <v>50</v>
      </c>
      <c r="C6" s="10">
        <v>45.4587</v>
      </c>
      <c r="D6" s="10">
        <v>-92.523359999999997</v>
      </c>
      <c r="E6" s="10">
        <v>1</v>
      </c>
      <c r="F6" s="10">
        <v>10</v>
      </c>
      <c r="G6" s="17"/>
      <c r="H6" s="10">
        <v>1</v>
      </c>
      <c r="I6" s="10">
        <v>50</v>
      </c>
      <c r="J6" s="10">
        <v>1</v>
      </c>
      <c r="K6" s="10">
        <v>10</v>
      </c>
      <c r="L6" s="17">
        <f t="shared" si="0"/>
        <v>9</v>
      </c>
      <c r="M6" s="17"/>
      <c r="N6" s="10">
        <v>1</v>
      </c>
      <c r="O6" s="10">
        <v>50</v>
      </c>
      <c r="P6" s="10">
        <v>1</v>
      </c>
      <c r="Q6" s="10">
        <v>10</v>
      </c>
      <c r="R6" s="11">
        <f t="shared" si="1"/>
        <v>21.527819999999998</v>
      </c>
      <c r="S6" s="11">
        <f t="shared" si="2"/>
        <v>215.27819999999997</v>
      </c>
    </row>
    <row r="7" spans="1:19" s="10" customFormat="1">
      <c r="A7" s="10">
        <v>1</v>
      </c>
      <c r="B7" s="10">
        <v>51</v>
      </c>
      <c r="C7" s="10">
        <v>45.45872</v>
      </c>
      <c r="D7" s="10">
        <v>-92.522660000000002</v>
      </c>
      <c r="E7" s="10">
        <v>1</v>
      </c>
      <c r="F7" s="10">
        <v>2</v>
      </c>
      <c r="G7" s="17"/>
      <c r="H7" s="10">
        <v>1</v>
      </c>
      <c r="I7" s="10">
        <v>51</v>
      </c>
      <c r="J7" s="10">
        <v>1</v>
      </c>
      <c r="K7" s="10">
        <v>2</v>
      </c>
      <c r="L7" s="17">
        <f t="shared" si="0"/>
        <v>1</v>
      </c>
      <c r="M7" s="17"/>
      <c r="N7" s="10">
        <v>1</v>
      </c>
      <c r="O7" s="10">
        <v>51</v>
      </c>
      <c r="P7" s="10">
        <v>1</v>
      </c>
      <c r="Q7" s="10">
        <v>2</v>
      </c>
      <c r="R7" s="11">
        <f t="shared" si="1"/>
        <v>21.527819999999998</v>
      </c>
      <c r="S7" s="11">
        <f t="shared" si="2"/>
        <v>43.055639999999997</v>
      </c>
    </row>
    <row r="8" spans="1:19" s="10" customFormat="1">
      <c r="A8" s="10">
        <v>1</v>
      </c>
      <c r="B8" s="10">
        <v>52</v>
      </c>
      <c r="C8" s="10">
        <v>45.459119999999999</v>
      </c>
      <c r="D8" s="10">
        <v>-92.52655</v>
      </c>
      <c r="E8" s="10">
        <v>1</v>
      </c>
      <c r="F8" s="10">
        <v>0</v>
      </c>
      <c r="G8" s="17"/>
      <c r="H8" s="10">
        <v>1</v>
      </c>
      <c r="I8" s="10">
        <v>52</v>
      </c>
      <c r="J8" s="10">
        <v>1</v>
      </c>
      <c r="K8" s="10">
        <v>0</v>
      </c>
      <c r="L8" s="17">
        <f t="shared" si="0"/>
        <v>-1</v>
      </c>
      <c r="M8" s="17"/>
      <c r="N8" s="10">
        <v>1</v>
      </c>
      <c r="O8" s="10">
        <v>52</v>
      </c>
      <c r="P8" s="10">
        <v>1</v>
      </c>
      <c r="Q8" s="10">
        <v>0</v>
      </c>
      <c r="R8" s="11">
        <f t="shared" si="1"/>
        <v>21.527819999999998</v>
      </c>
      <c r="S8" s="11">
        <f t="shared" si="2"/>
        <v>0</v>
      </c>
    </row>
    <row r="9" spans="1:19" s="10" customFormat="1">
      <c r="A9" s="10">
        <v>1</v>
      </c>
      <c r="B9" s="10">
        <v>53</v>
      </c>
      <c r="C9" s="10">
        <v>45.459139999999998</v>
      </c>
      <c r="D9" s="10">
        <v>-92.525850000000005</v>
      </c>
      <c r="E9" s="10">
        <v>0</v>
      </c>
      <c r="F9" s="10">
        <v>2</v>
      </c>
      <c r="G9" s="17"/>
      <c r="H9" s="10">
        <v>1</v>
      </c>
      <c r="I9" s="10">
        <v>53</v>
      </c>
      <c r="J9" s="10">
        <v>0</v>
      </c>
      <c r="K9" s="10">
        <v>2</v>
      </c>
      <c r="L9" s="17">
        <f t="shared" si="0"/>
        <v>2</v>
      </c>
      <c r="M9" s="17"/>
      <c r="N9" s="10">
        <v>1</v>
      </c>
      <c r="O9" s="10">
        <v>53</v>
      </c>
      <c r="P9" s="10">
        <v>0</v>
      </c>
      <c r="Q9" s="10">
        <v>2</v>
      </c>
      <c r="R9" s="11">
        <f t="shared" si="1"/>
        <v>0</v>
      </c>
      <c r="S9" s="11">
        <f t="shared" si="2"/>
        <v>43.055639999999997</v>
      </c>
    </row>
    <row r="10" spans="1:19" s="10" customFormat="1">
      <c r="A10" s="10">
        <v>1</v>
      </c>
      <c r="B10" s="10">
        <v>54</v>
      </c>
      <c r="C10" s="10">
        <v>45.459159999999997</v>
      </c>
      <c r="D10" s="10">
        <v>-92.525139999999993</v>
      </c>
      <c r="E10" s="10">
        <v>5</v>
      </c>
      <c r="F10" s="10">
        <v>15</v>
      </c>
      <c r="G10" s="17"/>
      <c r="H10" s="10">
        <v>1</v>
      </c>
      <c r="I10" s="10">
        <v>54</v>
      </c>
      <c r="J10" s="10">
        <v>5</v>
      </c>
      <c r="K10" s="10">
        <v>15</v>
      </c>
      <c r="L10" s="17">
        <f t="shared" si="0"/>
        <v>10</v>
      </c>
      <c r="M10" s="17"/>
      <c r="N10" s="10">
        <v>1</v>
      </c>
      <c r="O10" s="10">
        <v>54</v>
      </c>
      <c r="P10" s="10">
        <v>5</v>
      </c>
      <c r="Q10" s="10">
        <v>15</v>
      </c>
      <c r="R10" s="11">
        <f t="shared" si="1"/>
        <v>107.63909999999998</v>
      </c>
      <c r="S10" s="11">
        <f t="shared" si="2"/>
        <v>322.91729999999995</v>
      </c>
    </row>
    <row r="11" spans="1:19" s="10" customFormat="1">
      <c r="A11" s="10">
        <v>1</v>
      </c>
      <c r="B11" s="10">
        <v>55</v>
      </c>
      <c r="C11" s="10">
        <v>45.45917</v>
      </c>
      <c r="D11" s="10">
        <v>-92.524439999999998</v>
      </c>
      <c r="E11" s="10">
        <v>5</v>
      </c>
      <c r="F11" s="10">
        <v>4</v>
      </c>
      <c r="G11" s="17"/>
      <c r="H11" s="10">
        <v>1</v>
      </c>
      <c r="I11" s="10">
        <v>55</v>
      </c>
      <c r="J11" s="10">
        <v>5</v>
      </c>
      <c r="K11" s="10">
        <v>4</v>
      </c>
      <c r="L11" s="17">
        <f t="shared" si="0"/>
        <v>-1</v>
      </c>
      <c r="M11" s="17"/>
      <c r="N11" s="10">
        <v>1</v>
      </c>
      <c r="O11" s="10">
        <v>55</v>
      </c>
      <c r="P11" s="10">
        <v>5</v>
      </c>
      <c r="Q11" s="10">
        <v>4</v>
      </c>
      <c r="R11" s="11">
        <f t="shared" si="1"/>
        <v>107.63909999999998</v>
      </c>
      <c r="S11" s="11">
        <f t="shared" si="2"/>
        <v>86.111279999999994</v>
      </c>
    </row>
    <row r="12" spans="1:19" s="10" customFormat="1">
      <c r="A12" s="10">
        <v>1</v>
      </c>
      <c r="B12" s="10">
        <v>56</v>
      </c>
      <c r="C12" s="10">
        <v>45.45919</v>
      </c>
      <c r="D12" s="10">
        <v>-92.523740000000004</v>
      </c>
      <c r="E12" s="10">
        <v>6</v>
      </c>
      <c r="F12" s="10">
        <v>0</v>
      </c>
      <c r="G12" s="17"/>
      <c r="H12" s="10">
        <v>1</v>
      </c>
      <c r="I12" s="10">
        <v>56</v>
      </c>
      <c r="J12" s="10">
        <v>6</v>
      </c>
      <c r="K12" s="10">
        <v>0</v>
      </c>
      <c r="L12" s="17">
        <f t="shared" si="0"/>
        <v>-6</v>
      </c>
      <c r="M12" s="17"/>
      <c r="N12" s="10">
        <v>1</v>
      </c>
      <c r="O12" s="10">
        <v>56</v>
      </c>
      <c r="P12" s="10">
        <v>6</v>
      </c>
      <c r="Q12" s="10">
        <v>0</v>
      </c>
      <c r="R12" s="11">
        <f t="shared" si="1"/>
        <v>129.16692</v>
      </c>
      <c r="S12" s="11">
        <f t="shared" si="2"/>
        <v>0</v>
      </c>
    </row>
    <row r="13" spans="1:19" s="10" customFormat="1">
      <c r="A13" s="10">
        <v>1</v>
      </c>
      <c r="B13" s="10">
        <v>57</v>
      </c>
      <c r="C13" s="10">
        <v>45.459200000000003</v>
      </c>
      <c r="D13" s="10">
        <v>-92.523030000000006</v>
      </c>
      <c r="E13" s="10">
        <v>4</v>
      </c>
      <c r="F13" s="10">
        <v>10</v>
      </c>
      <c r="G13" s="17"/>
      <c r="H13" s="10">
        <v>1</v>
      </c>
      <c r="I13" s="10">
        <v>57</v>
      </c>
      <c r="J13" s="10">
        <v>4</v>
      </c>
      <c r="K13" s="10">
        <v>10</v>
      </c>
      <c r="L13" s="17">
        <f t="shared" si="0"/>
        <v>6</v>
      </c>
      <c r="M13" s="17"/>
      <c r="N13" s="10">
        <v>1</v>
      </c>
      <c r="O13" s="10">
        <v>57</v>
      </c>
      <c r="P13" s="10">
        <v>4</v>
      </c>
      <c r="Q13" s="10">
        <v>10</v>
      </c>
      <c r="R13" s="11">
        <f t="shared" si="1"/>
        <v>86.111279999999994</v>
      </c>
      <c r="S13" s="11">
        <f t="shared" si="2"/>
        <v>215.27819999999997</v>
      </c>
    </row>
    <row r="14" spans="1:19" s="10" customFormat="1">
      <c r="A14" s="10">
        <v>1</v>
      </c>
      <c r="B14" s="10">
        <v>58</v>
      </c>
      <c r="C14" s="10">
        <v>45.459629999999997</v>
      </c>
      <c r="D14" s="10">
        <v>-92.526219999999995</v>
      </c>
      <c r="E14" s="10">
        <v>2</v>
      </c>
      <c r="F14" s="10">
        <v>2</v>
      </c>
      <c r="G14" s="17"/>
      <c r="H14" s="10">
        <v>1</v>
      </c>
      <c r="I14" s="10">
        <v>58</v>
      </c>
      <c r="J14" s="10">
        <v>2</v>
      </c>
      <c r="K14" s="10">
        <v>2</v>
      </c>
      <c r="L14" s="17">
        <f t="shared" si="0"/>
        <v>0</v>
      </c>
      <c r="M14" s="17"/>
      <c r="N14" s="10">
        <v>1</v>
      </c>
      <c r="O14" s="10">
        <v>58</v>
      </c>
      <c r="P14" s="10">
        <v>2</v>
      </c>
      <c r="Q14" s="10">
        <v>2</v>
      </c>
      <c r="R14" s="11">
        <f t="shared" si="1"/>
        <v>43.055639999999997</v>
      </c>
      <c r="S14" s="11">
        <f t="shared" si="2"/>
        <v>43.055639999999997</v>
      </c>
    </row>
    <row r="15" spans="1:19" s="10" customFormat="1">
      <c r="A15" s="10">
        <v>1</v>
      </c>
      <c r="B15" s="10">
        <v>59</v>
      </c>
      <c r="C15" s="10">
        <v>45.45964</v>
      </c>
      <c r="D15" s="10">
        <v>-92.52552</v>
      </c>
      <c r="E15" s="10">
        <v>3</v>
      </c>
      <c r="F15" s="10">
        <v>1</v>
      </c>
      <c r="G15" s="17"/>
      <c r="H15" s="10">
        <v>1</v>
      </c>
      <c r="I15" s="10">
        <v>59</v>
      </c>
      <c r="J15" s="10">
        <v>3</v>
      </c>
      <c r="K15" s="10">
        <v>1</v>
      </c>
      <c r="L15" s="17">
        <f t="shared" si="0"/>
        <v>-2</v>
      </c>
      <c r="M15" s="17"/>
      <c r="N15" s="10">
        <v>1</v>
      </c>
      <c r="O15" s="10">
        <v>59</v>
      </c>
      <c r="P15" s="10">
        <v>3</v>
      </c>
      <c r="Q15" s="10">
        <v>1</v>
      </c>
      <c r="R15" s="11">
        <f t="shared" si="1"/>
        <v>64.583460000000002</v>
      </c>
      <c r="S15" s="11">
        <f t="shared" si="2"/>
        <v>21.527819999999998</v>
      </c>
    </row>
    <row r="16" spans="1:19" s="10" customFormat="1">
      <c r="A16" s="10">
        <v>1</v>
      </c>
      <c r="B16" s="10">
        <v>60</v>
      </c>
      <c r="C16" s="10">
        <v>45.45966</v>
      </c>
      <c r="D16" s="10">
        <v>-92.524810000000002</v>
      </c>
      <c r="E16" s="10">
        <v>3</v>
      </c>
      <c r="F16" s="10">
        <v>6</v>
      </c>
      <c r="G16" s="17"/>
      <c r="H16" s="10">
        <v>1</v>
      </c>
      <c r="I16" s="10">
        <v>60</v>
      </c>
      <c r="J16" s="10">
        <v>3</v>
      </c>
      <c r="K16" s="10">
        <v>6</v>
      </c>
      <c r="L16" s="17">
        <f t="shared" si="0"/>
        <v>3</v>
      </c>
      <c r="M16" s="17"/>
      <c r="N16" s="10">
        <v>1</v>
      </c>
      <c r="O16" s="10">
        <v>60</v>
      </c>
      <c r="P16" s="10">
        <v>3</v>
      </c>
      <c r="Q16" s="10">
        <v>6</v>
      </c>
      <c r="R16" s="11">
        <f t="shared" si="1"/>
        <v>64.583460000000002</v>
      </c>
      <c r="S16" s="11">
        <f t="shared" si="2"/>
        <v>129.16692</v>
      </c>
    </row>
    <row r="17" spans="1:19" s="10" customFormat="1">
      <c r="A17" s="10">
        <v>1</v>
      </c>
      <c r="B17" s="10">
        <v>61</v>
      </c>
      <c r="C17" s="10">
        <v>45.459670000000003</v>
      </c>
      <c r="D17" s="10">
        <v>-92.524109999999993</v>
      </c>
      <c r="E17" s="10">
        <v>1</v>
      </c>
      <c r="F17" s="10">
        <v>1</v>
      </c>
      <c r="G17" s="17"/>
      <c r="H17" s="10">
        <v>1</v>
      </c>
      <c r="I17" s="10">
        <v>61</v>
      </c>
      <c r="J17" s="10">
        <v>1</v>
      </c>
      <c r="K17" s="10">
        <v>1</v>
      </c>
      <c r="L17" s="17">
        <f t="shared" si="0"/>
        <v>0</v>
      </c>
      <c r="M17" s="17"/>
      <c r="N17" s="10">
        <v>1</v>
      </c>
      <c r="O17" s="10">
        <v>61</v>
      </c>
      <c r="P17" s="10">
        <v>1</v>
      </c>
      <c r="Q17" s="10">
        <v>1</v>
      </c>
      <c r="R17" s="11">
        <f t="shared" si="1"/>
        <v>21.527819999999998</v>
      </c>
      <c r="S17" s="11">
        <f t="shared" si="2"/>
        <v>21.527819999999998</v>
      </c>
    </row>
    <row r="18" spans="1:19" s="10" customFormat="1">
      <c r="A18" s="10">
        <v>1</v>
      </c>
      <c r="B18" s="10">
        <v>62</v>
      </c>
      <c r="C18" s="10">
        <v>45.459690000000002</v>
      </c>
      <c r="D18" s="10">
        <v>-92.523409999999998</v>
      </c>
      <c r="E18" s="10">
        <v>5</v>
      </c>
      <c r="F18" s="10">
        <v>7</v>
      </c>
      <c r="G18" s="17"/>
      <c r="H18" s="10">
        <v>1</v>
      </c>
      <c r="I18" s="10">
        <v>62</v>
      </c>
      <c r="J18" s="10">
        <v>5</v>
      </c>
      <c r="K18" s="10">
        <v>7</v>
      </c>
      <c r="L18" s="17">
        <f t="shared" si="0"/>
        <v>2</v>
      </c>
      <c r="M18" s="17"/>
      <c r="N18" s="10">
        <v>1</v>
      </c>
      <c r="O18" s="10">
        <v>62</v>
      </c>
      <c r="P18" s="10">
        <v>5</v>
      </c>
      <c r="Q18" s="10">
        <v>7</v>
      </c>
      <c r="R18" s="11">
        <f t="shared" si="1"/>
        <v>107.63909999999998</v>
      </c>
      <c r="S18" s="11">
        <f t="shared" si="2"/>
        <v>150.69474</v>
      </c>
    </row>
    <row r="19" spans="1:19" s="9" customFormat="1">
      <c r="A19" s="9">
        <v>2</v>
      </c>
      <c r="B19" s="9">
        <v>31</v>
      </c>
      <c r="C19" s="9">
        <v>45.456200000000003</v>
      </c>
      <c r="D19" s="9">
        <v>-92.52431</v>
      </c>
      <c r="E19" s="9">
        <v>1</v>
      </c>
      <c r="F19" s="9">
        <v>0</v>
      </c>
      <c r="G19" s="17"/>
      <c r="H19" s="9">
        <v>2</v>
      </c>
      <c r="I19" s="9">
        <v>31</v>
      </c>
      <c r="J19" s="9">
        <v>1</v>
      </c>
      <c r="K19" s="9">
        <v>0</v>
      </c>
      <c r="L19" s="17">
        <f t="shared" si="0"/>
        <v>-1</v>
      </c>
      <c r="M19" s="17"/>
      <c r="N19" s="9">
        <v>2</v>
      </c>
      <c r="O19" s="9">
        <v>31</v>
      </c>
      <c r="P19" s="9">
        <v>1</v>
      </c>
      <c r="Q19" s="9">
        <v>0</v>
      </c>
      <c r="R19" s="12">
        <f t="shared" si="1"/>
        <v>21.527819999999998</v>
      </c>
      <c r="S19" s="12">
        <f t="shared" si="2"/>
        <v>0</v>
      </c>
    </row>
    <row r="20" spans="1:19" s="9" customFormat="1">
      <c r="A20" s="9">
        <v>2</v>
      </c>
      <c r="B20" s="9">
        <v>32</v>
      </c>
      <c r="C20" s="9">
        <v>45.456220000000002</v>
      </c>
      <c r="D20" s="9">
        <v>-92.523600000000002</v>
      </c>
      <c r="E20" s="9">
        <v>0</v>
      </c>
      <c r="F20" s="9">
        <v>0</v>
      </c>
      <c r="G20" s="17"/>
      <c r="H20" s="9">
        <v>2</v>
      </c>
      <c r="I20" s="9">
        <v>32</v>
      </c>
      <c r="J20" s="9">
        <v>0</v>
      </c>
      <c r="K20" s="9">
        <v>0</v>
      </c>
      <c r="L20" s="17">
        <f t="shared" si="0"/>
        <v>0</v>
      </c>
      <c r="M20" s="17"/>
      <c r="N20" s="9">
        <v>2</v>
      </c>
      <c r="O20" s="9">
        <v>32</v>
      </c>
      <c r="P20" s="9">
        <v>0</v>
      </c>
      <c r="Q20" s="9">
        <v>0</v>
      </c>
      <c r="R20" s="12">
        <f t="shared" si="1"/>
        <v>0</v>
      </c>
      <c r="S20" s="12">
        <f t="shared" si="2"/>
        <v>0</v>
      </c>
    </row>
    <row r="21" spans="1:19" s="9" customFormat="1">
      <c r="A21" s="9">
        <v>2</v>
      </c>
      <c r="B21" s="9">
        <v>34</v>
      </c>
      <c r="C21" s="9">
        <v>45.456690000000002</v>
      </c>
      <c r="D21" s="9">
        <v>-92.524680000000004</v>
      </c>
      <c r="E21" s="9">
        <v>8</v>
      </c>
      <c r="F21" s="9">
        <v>0</v>
      </c>
      <c r="G21" s="17"/>
      <c r="H21" s="9">
        <v>2</v>
      </c>
      <c r="I21" s="9">
        <v>34</v>
      </c>
      <c r="J21" s="9">
        <v>8</v>
      </c>
      <c r="K21" s="9">
        <v>0</v>
      </c>
      <c r="L21" s="17">
        <f t="shared" si="0"/>
        <v>-8</v>
      </c>
      <c r="M21" s="17"/>
      <c r="N21" s="9">
        <v>2</v>
      </c>
      <c r="O21" s="9">
        <v>34</v>
      </c>
      <c r="P21" s="9">
        <v>8</v>
      </c>
      <c r="Q21" s="9">
        <v>0</v>
      </c>
      <c r="R21" s="12">
        <f t="shared" si="1"/>
        <v>172.22255999999999</v>
      </c>
      <c r="S21" s="12">
        <f t="shared" si="2"/>
        <v>0</v>
      </c>
    </row>
    <row r="22" spans="1:19" s="9" customFormat="1">
      <c r="A22" s="9">
        <v>2</v>
      </c>
      <c r="B22" s="9">
        <v>35</v>
      </c>
      <c r="C22" s="9">
        <v>45.456710000000001</v>
      </c>
      <c r="D22" s="9">
        <v>-92.523979999999995</v>
      </c>
      <c r="E22" s="9">
        <v>1</v>
      </c>
      <c r="F22" s="9">
        <v>0</v>
      </c>
      <c r="G22" s="17"/>
      <c r="H22" s="9">
        <v>2</v>
      </c>
      <c r="I22" s="9">
        <v>35</v>
      </c>
      <c r="J22" s="9">
        <v>1</v>
      </c>
      <c r="K22" s="9">
        <v>0</v>
      </c>
      <c r="L22" s="17">
        <f t="shared" si="0"/>
        <v>-1</v>
      </c>
      <c r="M22" s="17"/>
      <c r="N22" s="9">
        <v>2</v>
      </c>
      <c r="O22" s="9">
        <v>35</v>
      </c>
      <c r="P22" s="9">
        <v>1</v>
      </c>
      <c r="Q22" s="9">
        <v>0</v>
      </c>
      <c r="R22" s="12">
        <f t="shared" si="1"/>
        <v>21.527819999999998</v>
      </c>
      <c r="S22" s="12">
        <f t="shared" si="2"/>
        <v>0</v>
      </c>
    </row>
    <row r="23" spans="1:19" s="9" customFormat="1">
      <c r="A23" s="9">
        <v>2</v>
      </c>
      <c r="B23" s="9">
        <v>37</v>
      </c>
      <c r="C23" s="9">
        <v>45.457180000000001</v>
      </c>
      <c r="D23" s="9">
        <v>-92.525049999999993</v>
      </c>
      <c r="E23" s="9">
        <v>0</v>
      </c>
      <c r="F23" s="9">
        <v>8</v>
      </c>
      <c r="G23" s="17"/>
      <c r="H23" s="9">
        <v>2</v>
      </c>
      <c r="I23" s="9">
        <v>37</v>
      </c>
      <c r="J23" s="9">
        <v>0</v>
      </c>
      <c r="K23" s="9">
        <v>8</v>
      </c>
      <c r="L23" s="17">
        <f t="shared" si="0"/>
        <v>8</v>
      </c>
      <c r="M23" s="17"/>
      <c r="N23" s="9">
        <v>2</v>
      </c>
      <c r="O23" s="9">
        <v>37</v>
      </c>
      <c r="P23" s="9">
        <v>0</v>
      </c>
      <c r="Q23" s="9">
        <v>8</v>
      </c>
      <c r="R23" s="12">
        <f t="shared" si="1"/>
        <v>0</v>
      </c>
      <c r="S23" s="12">
        <f t="shared" si="2"/>
        <v>172.22255999999999</v>
      </c>
    </row>
    <row r="24" spans="1:19" s="9" customFormat="1">
      <c r="A24" s="9">
        <v>2</v>
      </c>
      <c r="B24" s="9">
        <v>38</v>
      </c>
      <c r="C24" s="9">
        <v>45.457189999999997</v>
      </c>
      <c r="D24" s="9">
        <v>-92.524349999999998</v>
      </c>
      <c r="E24" s="9">
        <v>0</v>
      </c>
      <c r="F24" s="9">
        <v>1</v>
      </c>
      <c r="G24" s="17"/>
      <c r="H24" s="9">
        <v>2</v>
      </c>
      <c r="I24" s="9">
        <v>38</v>
      </c>
      <c r="J24" s="9">
        <v>0</v>
      </c>
      <c r="K24" s="9">
        <v>1</v>
      </c>
      <c r="L24" s="17">
        <f t="shared" si="0"/>
        <v>1</v>
      </c>
      <c r="M24" s="17"/>
      <c r="N24" s="9">
        <v>2</v>
      </c>
      <c r="O24" s="9">
        <v>38</v>
      </c>
      <c r="P24" s="9">
        <v>0</v>
      </c>
      <c r="Q24" s="9">
        <v>1</v>
      </c>
      <c r="R24" s="12">
        <f t="shared" si="1"/>
        <v>0</v>
      </c>
      <c r="S24" s="12">
        <f t="shared" si="2"/>
        <v>21.527819999999998</v>
      </c>
    </row>
    <row r="25" spans="1:19" s="9" customFormat="1" ht="17.25" customHeight="1">
      <c r="A25" s="9">
        <v>2</v>
      </c>
      <c r="B25" s="9">
        <v>39</v>
      </c>
      <c r="C25" s="9">
        <v>45.457680000000003</v>
      </c>
      <c r="D25" s="9">
        <v>-92.524720000000002</v>
      </c>
      <c r="E25" s="9">
        <v>0</v>
      </c>
      <c r="F25" s="9">
        <v>0</v>
      </c>
      <c r="G25" s="17"/>
      <c r="H25" s="9">
        <v>2</v>
      </c>
      <c r="I25" s="9">
        <v>39</v>
      </c>
      <c r="J25" s="9">
        <v>0</v>
      </c>
      <c r="K25" s="9">
        <v>0</v>
      </c>
      <c r="L25" s="17">
        <f t="shared" si="0"/>
        <v>0</v>
      </c>
      <c r="M25" s="17"/>
      <c r="N25" s="9">
        <v>2</v>
      </c>
      <c r="O25" s="9">
        <v>39</v>
      </c>
      <c r="P25" s="9">
        <v>0</v>
      </c>
      <c r="Q25" s="9">
        <v>0</v>
      </c>
      <c r="R25" s="12">
        <f t="shared" si="1"/>
        <v>0</v>
      </c>
      <c r="S25" s="12">
        <f t="shared" si="2"/>
        <v>0</v>
      </c>
    </row>
    <row r="26" spans="1:19" s="9" customFormat="1">
      <c r="A26" s="9">
        <v>2</v>
      </c>
      <c r="B26" s="9">
        <v>40</v>
      </c>
      <c r="C26" s="9">
        <v>45.457700000000003</v>
      </c>
      <c r="D26" s="9">
        <v>-92.524019999999993</v>
      </c>
      <c r="E26" s="9">
        <v>0</v>
      </c>
      <c r="F26" s="9">
        <v>0</v>
      </c>
      <c r="G26" s="17"/>
      <c r="H26" s="9">
        <v>2</v>
      </c>
      <c r="I26" s="9">
        <v>40</v>
      </c>
      <c r="J26" s="9">
        <v>0</v>
      </c>
      <c r="K26" s="9">
        <v>0</v>
      </c>
      <c r="L26" s="17">
        <f t="shared" si="0"/>
        <v>0</v>
      </c>
      <c r="M26" s="17"/>
      <c r="N26" s="9">
        <v>2</v>
      </c>
      <c r="O26" s="9">
        <v>40</v>
      </c>
      <c r="P26" s="9">
        <v>0</v>
      </c>
      <c r="Q26" s="9">
        <v>0</v>
      </c>
      <c r="R26" s="12">
        <f t="shared" si="1"/>
        <v>0</v>
      </c>
      <c r="S26" s="12">
        <f t="shared" si="2"/>
        <v>0</v>
      </c>
    </row>
    <row r="27" spans="1:19" s="9" customFormat="1">
      <c r="A27" s="9">
        <v>2</v>
      </c>
      <c r="B27" s="9">
        <v>41</v>
      </c>
      <c r="C27" s="9">
        <v>45.458170000000003</v>
      </c>
      <c r="D27" s="9">
        <v>-92.525099999999995</v>
      </c>
      <c r="E27" s="9">
        <v>2</v>
      </c>
      <c r="F27" s="9">
        <v>2</v>
      </c>
      <c r="G27" s="17"/>
      <c r="H27" s="9">
        <v>2</v>
      </c>
      <c r="I27" s="9">
        <v>41</v>
      </c>
      <c r="J27" s="9">
        <v>2</v>
      </c>
      <c r="K27" s="9">
        <v>2</v>
      </c>
      <c r="L27" s="17">
        <f t="shared" si="0"/>
        <v>0</v>
      </c>
      <c r="M27" s="17"/>
      <c r="N27" s="9">
        <v>2</v>
      </c>
      <c r="O27" s="9">
        <v>41</v>
      </c>
      <c r="P27" s="9">
        <v>2</v>
      </c>
      <c r="Q27" s="9">
        <v>2</v>
      </c>
      <c r="R27" s="12">
        <f t="shared" si="1"/>
        <v>43.055639999999997</v>
      </c>
      <c r="S27" s="12">
        <f t="shared" si="2"/>
        <v>43.055639999999997</v>
      </c>
    </row>
    <row r="28" spans="1:19" s="9" customFormat="1">
      <c r="A28" s="9">
        <v>2</v>
      </c>
      <c r="B28" s="9">
        <v>42</v>
      </c>
      <c r="C28" s="9">
        <v>45.458179999999999</v>
      </c>
      <c r="D28" s="9">
        <v>-92.5244</v>
      </c>
      <c r="E28" s="9">
        <v>2</v>
      </c>
      <c r="F28" s="9">
        <v>3</v>
      </c>
      <c r="G28" s="17"/>
      <c r="H28" s="9">
        <v>2</v>
      </c>
      <c r="I28" s="9">
        <v>42</v>
      </c>
      <c r="J28" s="9">
        <v>2</v>
      </c>
      <c r="K28" s="9">
        <v>3</v>
      </c>
      <c r="L28" s="17">
        <f t="shared" si="0"/>
        <v>1</v>
      </c>
      <c r="M28" s="17"/>
      <c r="N28" s="9">
        <v>2</v>
      </c>
      <c r="O28" s="9">
        <v>42</v>
      </c>
      <c r="P28" s="9">
        <v>2</v>
      </c>
      <c r="Q28" s="9">
        <v>3</v>
      </c>
      <c r="R28" s="12">
        <f t="shared" si="1"/>
        <v>43.055639999999997</v>
      </c>
      <c r="S28" s="12">
        <f t="shared" si="2"/>
        <v>64.583460000000002</v>
      </c>
    </row>
    <row r="29" spans="1:19" s="9" customFormat="1">
      <c r="A29" s="9">
        <v>2</v>
      </c>
      <c r="B29" s="9">
        <v>43</v>
      </c>
      <c r="C29" s="9">
        <v>45.458199999999998</v>
      </c>
      <c r="D29" s="9">
        <v>-92.523690000000002</v>
      </c>
      <c r="E29" s="9">
        <v>0</v>
      </c>
      <c r="F29" s="9">
        <v>2</v>
      </c>
      <c r="G29" s="17"/>
      <c r="H29" s="9">
        <v>2</v>
      </c>
      <c r="I29" s="9">
        <v>43</v>
      </c>
      <c r="J29" s="9">
        <v>0</v>
      </c>
      <c r="K29" s="9">
        <v>2</v>
      </c>
      <c r="L29" s="17">
        <f t="shared" si="0"/>
        <v>2</v>
      </c>
      <c r="M29" s="17"/>
      <c r="N29" s="9">
        <v>2</v>
      </c>
      <c r="O29" s="9">
        <v>43</v>
      </c>
      <c r="P29" s="9">
        <v>0</v>
      </c>
      <c r="Q29" s="9">
        <v>2</v>
      </c>
      <c r="R29" s="12">
        <f t="shared" si="1"/>
        <v>0</v>
      </c>
      <c r="S29" s="12">
        <f t="shared" si="2"/>
        <v>43.055639999999997</v>
      </c>
    </row>
    <row r="30" spans="1:19" s="9" customFormat="1">
      <c r="A30" s="9">
        <v>2</v>
      </c>
      <c r="B30" s="9">
        <v>48</v>
      </c>
      <c r="C30" s="9">
        <v>45.458669999999998</v>
      </c>
      <c r="D30" s="9">
        <v>-92.524770000000004</v>
      </c>
      <c r="E30" s="9">
        <v>3</v>
      </c>
      <c r="F30" s="9">
        <v>3</v>
      </c>
      <c r="G30" s="17"/>
      <c r="H30" s="9">
        <v>2</v>
      </c>
      <c r="I30" s="9">
        <v>48</v>
      </c>
      <c r="J30" s="9">
        <v>3</v>
      </c>
      <c r="K30" s="9">
        <v>3</v>
      </c>
      <c r="L30" s="17">
        <f t="shared" si="0"/>
        <v>0</v>
      </c>
      <c r="M30" s="17"/>
      <c r="N30" s="9">
        <v>2</v>
      </c>
      <c r="O30" s="9">
        <v>48</v>
      </c>
      <c r="P30" s="9">
        <v>3</v>
      </c>
      <c r="Q30" s="9">
        <v>3</v>
      </c>
      <c r="R30" s="12">
        <f t="shared" si="1"/>
        <v>64.583460000000002</v>
      </c>
      <c r="S30" s="12">
        <f t="shared" si="2"/>
        <v>64.583460000000002</v>
      </c>
    </row>
    <row r="31" spans="1:19" s="9" customFormat="1">
      <c r="A31" s="9">
        <v>3</v>
      </c>
      <c r="B31" s="9">
        <v>33</v>
      </c>
      <c r="C31" s="9">
        <v>45.45637</v>
      </c>
      <c r="D31" s="9">
        <v>-92.516580000000005</v>
      </c>
      <c r="E31" s="22">
        <v>2</v>
      </c>
      <c r="F31" s="22">
        <v>0</v>
      </c>
      <c r="G31" s="17"/>
      <c r="H31" s="9">
        <v>3</v>
      </c>
      <c r="I31" s="9">
        <v>33</v>
      </c>
      <c r="J31" s="22">
        <v>2</v>
      </c>
      <c r="K31" s="22">
        <v>0</v>
      </c>
      <c r="L31" s="17">
        <f t="shared" si="0"/>
        <v>-2</v>
      </c>
      <c r="M31" s="17"/>
      <c r="N31" s="9">
        <v>3</v>
      </c>
      <c r="O31" s="9">
        <v>33</v>
      </c>
      <c r="P31" s="22">
        <v>2</v>
      </c>
      <c r="Q31" s="22">
        <v>0</v>
      </c>
      <c r="R31" s="12">
        <f t="shared" si="1"/>
        <v>43.055639999999997</v>
      </c>
      <c r="S31" s="12">
        <f t="shared" si="2"/>
        <v>0</v>
      </c>
    </row>
    <row r="32" spans="1:19" s="9" customFormat="1">
      <c r="A32" s="9">
        <v>3</v>
      </c>
      <c r="B32" s="9">
        <v>36</v>
      </c>
      <c r="C32" s="9">
        <v>45.456850000000003</v>
      </c>
      <c r="D32" s="9">
        <v>-92.517650000000003</v>
      </c>
      <c r="E32" s="22">
        <v>2</v>
      </c>
      <c r="F32" s="22">
        <v>0</v>
      </c>
      <c r="G32" s="17"/>
      <c r="H32" s="9">
        <v>3</v>
      </c>
      <c r="I32" s="9">
        <v>36</v>
      </c>
      <c r="J32" s="22">
        <v>2</v>
      </c>
      <c r="K32" s="22">
        <v>0</v>
      </c>
      <c r="L32" s="17">
        <f t="shared" si="0"/>
        <v>-2</v>
      </c>
      <c r="M32" s="17"/>
      <c r="N32" s="9">
        <v>3</v>
      </c>
      <c r="O32" s="9">
        <v>36</v>
      </c>
      <c r="P32" s="22">
        <v>2</v>
      </c>
      <c r="Q32" s="22">
        <v>0</v>
      </c>
      <c r="R32" s="12">
        <f t="shared" si="1"/>
        <v>43.055639999999997</v>
      </c>
      <c r="S32" s="12">
        <f t="shared" si="2"/>
        <v>0</v>
      </c>
    </row>
    <row r="33" spans="1:19" s="9" customFormat="1">
      <c r="A33" s="9">
        <v>3</v>
      </c>
      <c r="B33" s="9">
        <v>45</v>
      </c>
      <c r="C33" s="9">
        <v>45.458069999999999</v>
      </c>
      <c r="D33" s="9">
        <v>-92.522289999999998</v>
      </c>
      <c r="E33" s="22">
        <v>0</v>
      </c>
      <c r="F33" s="22">
        <v>0</v>
      </c>
      <c r="G33" s="17"/>
      <c r="H33" s="9">
        <v>3</v>
      </c>
      <c r="I33" s="9">
        <v>45</v>
      </c>
      <c r="J33" s="22">
        <v>0</v>
      </c>
      <c r="K33" s="22">
        <v>0</v>
      </c>
      <c r="L33" s="17">
        <f t="shared" si="0"/>
        <v>0</v>
      </c>
      <c r="M33" s="17"/>
      <c r="N33" s="9">
        <v>3</v>
      </c>
      <c r="O33" s="9">
        <v>45</v>
      </c>
      <c r="P33" s="22">
        <v>0</v>
      </c>
      <c r="Q33" s="22">
        <v>0</v>
      </c>
      <c r="R33" s="12">
        <f t="shared" si="1"/>
        <v>0</v>
      </c>
      <c r="S33" s="12">
        <f t="shared" si="2"/>
        <v>0</v>
      </c>
    </row>
    <row r="34" spans="1:19" s="9" customFormat="1">
      <c r="A34" s="9">
        <v>3</v>
      </c>
      <c r="B34" s="9">
        <v>66</v>
      </c>
      <c r="C34" s="9">
        <v>45.457909999999998</v>
      </c>
      <c r="D34" s="9">
        <v>-92.521429999999995</v>
      </c>
      <c r="E34" s="22">
        <v>0</v>
      </c>
      <c r="F34" s="22">
        <v>5</v>
      </c>
      <c r="G34" s="17"/>
      <c r="H34" s="9">
        <v>3</v>
      </c>
      <c r="I34" s="9">
        <v>66</v>
      </c>
      <c r="J34" s="22">
        <v>0</v>
      </c>
      <c r="K34" s="22">
        <v>5</v>
      </c>
      <c r="L34" s="17">
        <f t="shared" ref="L34:L65" si="3">K34-J34</f>
        <v>5</v>
      </c>
      <c r="M34" s="17"/>
      <c r="N34" s="9">
        <v>3</v>
      </c>
      <c r="O34" s="9">
        <v>66</v>
      </c>
      <c r="P34" s="22">
        <v>0</v>
      </c>
      <c r="Q34" s="22">
        <v>5</v>
      </c>
      <c r="R34" s="12">
        <f t="shared" ref="R34:R65" si="4">P34*21.52782</f>
        <v>0</v>
      </c>
      <c r="S34" s="12">
        <f t="shared" ref="S34:S65" si="5">Q34*21.52782</f>
        <v>107.63909999999998</v>
      </c>
    </row>
    <row r="35" spans="1:19" s="9" customFormat="1">
      <c r="A35" s="9">
        <v>3</v>
      </c>
      <c r="B35" s="9">
        <v>67</v>
      </c>
      <c r="C35" s="9">
        <v>45.457689999999999</v>
      </c>
      <c r="D35" s="9">
        <v>-92.520439999999994</v>
      </c>
      <c r="E35" s="22">
        <v>2</v>
      </c>
      <c r="F35" s="22">
        <v>0</v>
      </c>
      <c r="G35" s="17"/>
      <c r="H35" s="9">
        <v>3</v>
      </c>
      <c r="I35" s="9">
        <v>67</v>
      </c>
      <c r="J35" s="22">
        <v>2</v>
      </c>
      <c r="K35" s="22">
        <v>0</v>
      </c>
      <c r="L35" s="17">
        <f t="shared" si="3"/>
        <v>-2</v>
      </c>
      <c r="M35" s="17"/>
      <c r="N35" s="9">
        <v>3</v>
      </c>
      <c r="O35" s="9">
        <v>67</v>
      </c>
      <c r="P35" s="22">
        <v>2</v>
      </c>
      <c r="Q35" s="22">
        <v>0</v>
      </c>
      <c r="R35" s="12">
        <f t="shared" si="4"/>
        <v>43.055639999999997</v>
      </c>
      <c r="S35" s="12">
        <f t="shared" si="5"/>
        <v>0</v>
      </c>
    </row>
    <row r="36" spans="1:19" s="9" customFormat="1">
      <c r="A36" s="9">
        <v>3</v>
      </c>
      <c r="B36" s="9">
        <v>70</v>
      </c>
      <c r="C36" s="9">
        <v>45.45731</v>
      </c>
      <c r="D36" s="9">
        <v>-92.519080000000002</v>
      </c>
      <c r="E36" s="22">
        <v>1</v>
      </c>
      <c r="F36" s="22">
        <v>1</v>
      </c>
      <c r="G36" s="17"/>
      <c r="H36" s="9">
        <v>3</v>
      </c>
      <c r="I36" s="9">
        <v>70</v>
      </c>
      <c r="J36" s="22">
        <v>1</v>
      </c>
      <c r="K36" s="22">
        <v>1</v>
      </c>
      <c r="L36" s="17">
        <f t="shared" si="3"/>
        <v>0</v>
      </c>
      <c r="M36" s="17"/>
      <c r="N36" s="9">
        <v>3</v>
      </c>
      <c r="O36" s="9">
        <v>70</v>
      </c>
      <c r="P36" s="22">
        <v>1</v>
      </c>
      <c r="Q36" s="22">
        <v>1</v>
      </c>
      <c r="R36" s="12">
        <f t="shared" si="4"/>
        <v>21.527819999999998</v>
      </c>
      <c r="S36" s="12">
        <f t="shared" si="5"/>
        <v>21.527819999999998</v>
      </c>
    </row>
    <row r="37" spans="1:19" s="4" customFormat="1">
      <c r="A37" s="4">
        <v>4</v>
      </c>
      <c r="B37" s="4">
        <v>21</v>
      </c>
      <c r="C37" s="4">
        <v>45.452869999999997</v>
      </c>
      <c r="D37" s="4">
        <v>-92.518180000000001</v>
      </c>
      <c r="E37" s="4">
        <v>2</v>
      </c>
      <c r="F37" s="4">
        <v>0</v>
      </c>
      <c r="G37" s="17"/>
      <c r="H37" s="4">
        <v>4</v>
      </c>
      <c r="I37" s="4">
        <v>21</v>
      </c>
      <c r="J37" s="4">
        <v>2</v>
      </c>
      <c r="K37" s="4">
        <v>0</v>
      </c>
      <c r="L37" s="17">
        <f t="shared" si="3"/>
        <v>-2</v>
      </c>
      <c r="M37" s="17"/>
      <c r="N37" s="4">
        <v>4</v>
      </c>
      <c r="O37" s="4">
        <v>21</v>
      </c>
      <c r="P37" s="4">
        <v>2</v>
      </c>
      <c r="Q37" s="4">
        <v>0</v>
      </c>
      <c r="R37" s="6">
        <f t="shared" si="4"/>
        <v>43.055639999999997</v>
      </c>
      <c r="S37" s="6">
        <f t="shared" si="5"/>
        <v>0</v>
      </c>
    </row>
    <row r="38" spans="1:19" s="4" customFormat="1">
      <c r="A38" s="4">
        <v>4</v>
      </c>
      <c r="B38" s="4">
        <v>22</v>
      </c>
      <c r="C38" s="4">
        <v>45.45335</v>
      </c>
      <c r="D38" s="4">
        <v>-92.519260000000003</v>
      </c>
      <c r="E38" s="4">
        <v>1</v>
      </c>
      <c r="F38" s="4">
        <v>3</v>
      </c>
      <c r="G38" s="17"/>
      <c r="H38" s="4">
        <v>4</v>
      </c>
      <c r="I38" s="4">
        <v>22</v>
      </c>
      <c r="J38" s="4">
        <v>1</v>
      </c>
      <c r="K38" s="4">
        <v>3</v>
      </c>
      <c r="L38" s="17">
        <f t="shared" si="3"/>
        <v>2</v>
      </c>
      <c r="M38" s="17"/>
      <c r="N38" s="4">
        <v>4</v>
      </c>
      <c r="O38" s="4">
        <v>22</v>
      </c>
      <c r="P38" s="4">
        <v>1</v>
      </c>
      <c r="Q38" s="4">
        <v>3</v>
      </c>
      <c r="R38" s="6">
        <f t="shared" si="4"/>
        <v>21.527819999999998</v>
      </c>
      <c r="S38" s="6">
        <f t="shared" si="5"/>
        <v>64.583460000000002</v>
      </c>
    </row>
    <row r="39" spans="1:19" s="4" customFormat="1">
      <c r="A39" s="4">
        <v>4</v>
      </c>
      <c r="B39" s="4">
        <v>23</v>
      </c>
      <c r="C39" s="4">
        <v>45.453800000000001</v>
      </c>
      <c r="D39" s="4">
        <v>-92.521029999999996</v>
      </c>
      <c r="E39" s="4">
        <v>0</v>
      </c>
      <c r="F39" s="4">
        <v>0</v>
      </c>
      <c r="G39" s="17"/>
      <c r="H39" s="4">
        <v>4</v>
      </c>
      <c r="I39" s="4">
        <v>23</v>
      </c>
      <c r="J39" s="4">
        <v>0</v>
      </c>
      <c r="K39" s="4">
        <v>0</v>
      </c>
      <c r="L39" s="17">
        <f t="shared" si="3"/>
        <v>0</v>
      </c>
      <c r="M39" s="17"/>
      <c r="N39" s="4">
        <v>4</v>
      </c>
      <c r="O39" s="4">
        <v>23</v>
      </c>
      <c r="P39" s="4">
        <v>0</v>
      </c>
      <c r="Q39" s="4">
        <v>0</v>
      </c>
      <c r="R39" s="6">
        <f t="shared" si="4"/>
        <v>0</v>
      </c>
      <c r="S39" s="6">
        <f t="shared" si="5"/>
        <v>0</v>
      </c>
    </row>
    <row r="40" spans="1:19" s="4" customFormat="1" ht="17.25" customHeight="1">
      <c r="A40" s="4">
        <v>4</v>
      </c>
      <c r="B40" s="4">
        <v>24</v>
      </c>
      <c r="C40" s="4">
        <v>45.45382</v>
      </c>
      <c r="D40" s="4">
        <v>-92.520330000000001</v>
      </c>
      <c r="E40" s="4">
        <v>0</v>
      </c>
      <c r="F40" s="4">
        <v>3</v>
      </c>
      <c r="G40" s="17"/>
      <c r="H40" s="4">
        <v>4</v>
      </c>
      <c r="I40" s="4">
        <v>24</v>
      </c>
      <c r="J40" s="4">
        <v>0</v>
      </c>
      <c r="K40" s="4">
        <v>3</v>
      </c>
      <c r="L40" s="17">
        <f t="shared" si="3"/>
        <v>3</v>
      </c>
      <c r="M40" s="17"/>
      <c r="N40" s="4">
        <v>4</v>
      </c>
      <c r="O40" s="4">
        <v>24</v>
      </c>
      <c r="P40" s="4">
        <v>0</v>
      </c>
      <c r="Q40" s="4">
        <v>3</v>
      </c>
      <c r="R40" s="6">
        <f t="shared" si="4"/>
        <v>0</v>
      </c>
      <c r="S40" s="6">
        <f t="shared" si="5"/>
        <v>64.583460000000002</v>
      </c>
    </row>
    <row r="41" spans="1:19" s="4" customFormat="1">
      <c r="A41" s="4">
        <v>4</v>
      </c>
      <c r="B41" s="4">
        <v>25</v>
      </c>
      <c r="C41" s="4">
        <v>45.454270000000001</v>
      </c>
      <c r="D41" s="4">
        <v>-92.522109999999998</v>
      </c>
      <c r="E41" s="4">
        <v>0</v>
      </c>
      <c r="F41" s="4">
        <v>0</v>
      </c>
      <c r="G41" s="17"/>
      <c r="H41" s="4">
        <v>4</v>
      </c>
      <c r="I41" s="4">
        <v>25</v>
      </c>
      <c r="J41" s="4">
        <v>0</v>
      </c>
      <c r="K41" s="4">
        <v>0</v>
      </c>
      <c r="L41" s="17">
        <f t="shared" si="3"/>
        <v>0</v>
      </c>
      <c r="M41" s="17"/>
      <c r="N41" s="4">
        <v>4</v>
      </c>
      <c r="O41" s="4">
        <v>25</v>
      </c>
      <c r="P41" s="4">
        <v>0</v>
      </c>
      <c r="Q41" s="4">
        <v>0</v>
      </c>
      <c r="R41" s="6">
        <f t="shared" si="4"/>
        <v>0</v>
      </c>
      <c r="S41" s="6">
        <f t="shared" si="5"/>
        <v>0</v>
      </c>
    </row>
    <row r="42" spans="1:19" s="4" customFormat="1">
      <c r="A42" s="4">
        <v>4</v>
      </c>
      <c r="B42" s="4">
        <v>26</v>
      </c>
      <c r="C42" s="4">
        <v>45.45429</v>
      </c>
      <c r="D42" s="4">
        <v>-92.521410000000003</v>
      </c>
      <c r="E42" s="4">
        <v>2</v>
      </c>
      <c r="F42" s="4">
        <v>2</v>
      </c>
      <c r="G42" s="17"/>
      <c r="H42" s="4">
        <v>4</v>
      </c>
      <c r="I42" s="4">
        <v>26</v>
      </c>
      <c r="J42" s="4">
        <v>2</v>
      </c>
      <c r="K42" s="4">
        <v>2</v>
      </c>
      <c r="L42" s="17">
        <f t="shared" si="3"/>
        <v>0</v>
      </c>
      <c r="M42" s="17"/>
      <c r="N42" s="4">
        <v>4</v>
      </c>
      <c r="O42" s="4">
        <v>26</v>
      </c>
      <c r="P42" s="4">
        <v>2</v>
      </c>
      <c r="Q42" s="4">
        <v>2</v>
      </c>
      <c r="R42" s="6">
        <f t="shared" si="4"/>
        <v>43.055639999999997</v>
      </c>
      <c r="S42" s="6">
        <f t="shared" si="5"/>
        <v>43.055639999999997</v>
      </c>
    </row>
    <row r="43" spans="1:19" s="4" customFormat="1">
      <c r="A43" s="4">
        <v>4</v>
      </c>
      <c r="B43" s="4">
        <v>27</v>
      </c>
      <c r="C43" s="4">
        <v>45.45476</v>
      </c>
      <c r="D43" s="4">
        <v>-92.522480000000002</v>
      </c>
      <c r="E43" s="4">
        <v>0</v>
      </c>
      <c r="F43" s="4">
        <v>4</v>
      </c>
      <c r="G43" s="17"/>
      <c r="H43" s="4">
        <v>4</v>
      </c>
      <c r="I43" s="4">
        <v>27</v>
      </c>
      <c r="J43" s="4">
        <v>0</v>
      </c>
      <c r="K43" s="4">
        <v>4</v>
      </c>
      <c r="L43" s="17">
        <f t="shared" si="3"/>
        <v>4</v>
      </c>
      <c r="M43" s="17"/>
      <c r="N43" s="4">
        <v>4</v>
      </c>
      <c r="O43" s="4">
        <v>27</v>
      </c>
      <c r="P43" s="4">
        <v>0</v>
      </c>
      <c r="Q43" s="4">
        <v>4</v>
      </c>
      <c r="R43" s="6">
        <f t="shared" si="4"/>
        <v>0</v>
      </c>
      <c r="S43" s="6">
        <f t="shared" si="5"/>
        <v>86.111279999999994</v>
      </c>
    </row>
    <row r="44" spans="1:19" s="4" customFormat="1">
      <c r="A44" s="4">
        <v>4</v>
      </c>
      <c r="B44" s="4">
        <v>28</v>
      </c>
      <c r="C44" s="4">
        <v>45.454770000000003</v>
      </c>
      <c r="D44" s="4">
        <v>-92.521780000000007</v>
      </c>
      <c r="E44" s="4">
        <v>1</v>
      </c>
      <c r="F44" s="4">
        <v>0</v>
      </c>
      <c r="G44" s="17"/>
      <c r="H44" s="4">
        <v>4</v>
      </c>
      <c r="I44" s="4">
        <v>28</v>
      </c>
      <c r="J44" s="4">
        <v>1</v>
      </c>
      <c r="K44" s="4">
        <v>0</v>
      </c>
      <c r="L44" s="17">
        <f t="shared" si="3"/>
        <v>-1</v>
      </c>
      <c r="M44" s="17"/>
      <c r="N44" s="4">
        <v>4</v>
      </c>
      <c r="O44" s="4">
        <v>28</v>
      </c>
      <c r="P44" s="4">
        <v>1</v>
      </c>
      <c r="Q44" s="4">
        <v>0</v>
      </c>
      <c r="R44" s="6">
        <f t="shared" si="4"/>
        <v>21.527819999999998</v>
      </c>
      <c r="S44" s="6">
        <f t="shared" si="5"/>
        <v>0</v>
      </c>
    </row>
    <row r="45" spans="1:19" s="4" customFormat="1">
      <c r="A45" s="4">
        <v>4</v>
      </c>
      <c r="B45" s="4">
        <v>29</v>
      </c>
      <c r="C45" s="4">
        <v>45.455249999999999</v>
      </c>
      <c r="D45" s="4">
        <v>-92.522859999999994</v>
      </c>
      <c r="E45" s="4">
        <v>1</v>
      </c>
      <c r="F45" s="4">
        <v>2</v>
      </c>
      <c r="G45" s="17"/>
      <c r="H45" s="4">
        <v>4</v>
      </c>
      <c r="I45" s="4">
        <v>29</v>
      </c>
      <c r="J45" s="4">
        <v>1</v>
      </c>
      <c r="K45" s="4">
        <v>2</v>
      </c>
      <c r="L45" s="17">
        <f t="shared" si="3"/>
        <v>1</v>
      </c>
      <c r="M45" s="17"/>
      <c r="N45" s="4">
        <v>4</v>
      </c>
      <c r="O45" s="4">
        <v>29</v>
      </c>
      <c r="P45" s="4">
        <v>1</v>
      </c>
      <c r="Q45" s="4">
        <v>2</v>
      </c>
      <c r="R45" s="6">
        <f t="shared" si="4"/>
        <v>21.527819999999998</v>
      </c>
      <c r="S45" s="6">
        <f t="shared" si="5"/>
        <v>43.055639999999997</v>
      </c>
    </row>
    <row r="46" spans="1:19" s="4" customFormat="1">
      <c r="A46" s="4">
        <v>4</v>
      </c>
      <c r="B46" s="4">
        <v>30</v>
      </c>
      <c r="C46" s="4">
        <v>45.455730000000003</v>
      </c>
      <c r="D46" s="4">
        <v>-92.523229999999998</v>
      </c>
      <c r="E46" s="4">
        <v>0</v>
      </c>
      <c r="F46" s="4">
        <v>1</v>
      </c>
      <c r="G46" s="17"/>
      <c r="H46" s="4">
        <v>4</v>
      </c>
      <c r="I46" s="4">
        <v>30</v>
      </c>
      <c r="J46" s="4">
        <v>0</v>
      </c>
      <c r="K46" s="4">
        <v>1</v>
      </c>
      <c r="L46" s="17">
        <f t="shared" si="3"/>
        <v>1</v>
      </c>
      <c r="M46" s="17"/>
      <c r="N46" s="4">
        <v>4</v>
      </c>
      <c r="O46" s="4">
        <v>30</v>
      </c>
      <c r="P46" s="4">
        <v>0</v>
      </c>
      <c r="Q46" s="4">
        <v>1</v>
      </c>
      <c r="R46" s="6">
        <f t="shared" si="4"/>
        <v>0</v>
      </c>
      <c r="S46" s="6">
        <f t="shared" si="5"/>
        <v>21.527819999999998</v>
      </c>
    </row>
    <row r="47" spans="1:19" s="4" customFormat="1">
      <c r="A47" s="4">
        <v>4</v>
      </c>
      <c r="B47" s="4">
        <v>63</v>
      </c>
      <c r="C47" s="4">
        <v>45.452770000000001</v>
      </c>
      <c r="D47" s="4">
        <v>-92.517499999999998</v>
      </c>
      <c r="E47" s="4">
        <v>4</v>
      </c>
      <c r="F47" s="4">
        <v>9</v>
      </c>
      <c r="G47" s="17"/>
      <c r="H47" s="4">
        <v>4</v>
      </c>
      <c r="I47" s="4">
        <v>63</v>
      </c>
      <c r="J47" s="4">
        <v>4</v>
      </c>
      <c r="K47" s="4">
        <v>9</v>
      </c>
      <c r="L47" s="17">
        <f t="shared" si="3"/>
        <v>5</v>
      </c>
      <c r="M47" s="17"/>
      <c r="N47" s="4">
        <v>4</v>
      </c>
      <c r="O47" s="4">
        <v>63</v>
      </c>
      <c r="P47" s="4">
        <v>4</v>
      </c>
      <c r="Q47" s="4">
        <v>9</v>
      </c>
      <c r="R47" s="6">
        <f t="shared" si="4"/>
        <v>86.111279999999994</v>
      </c>
      <c r="S47" s="6">
        <f t="shared" si="5"/>
        <v>193.75037999999998</v>
      </c>
    </row>
    <row r="48" spans="1:19" s="4" customFormat="1">
      <c r="A48" s="4">
        <v>4</v>
      </c>
      <c r="B48" s="4">
        <v>64</v>
      </c>
      <c r="C48" s="4">
        <v>45.452820000000003</v>
      </c>
      <c r="D48" s="4">
        <v>-92.516040000000004</v>
      </c>
      <c r="E48" s="4">
        <v>0</v>
      </c>
      <c r="F48" s="4">
        <v>0</v>
      </c>
      <c r="G48" s="17"/>
      <c r="H48" s="4">
        <v>4</v>
      </c>
      <c r="I48" s="4">
        <v>64</v>
      </c>
      <c r="J48" s="4">
        <v>0</v>
      </c>
      <c r="K48" s="4">
        <v>0</v>
      </c>
      <c r="L48" s="17">
        <f t="shared" si="3"/>
        <v>0</v>
      </c>
      <c r="M48" s="17"/>
      <c r="N48" s="4">
        <v>4</v>
      </c>
      <c r="O48" s="4">
        <v>64</v>
      </c>
      <c r="P48" s="4">
        <v>0</v>
      </c>
      <c r="Q48" s="4">
        <v>0</v>
      </c>
      <c r="R48" s="6">
        <f t="shared" si="4"/>
        <v>0</v>
      </c>
      <c r="S48" s="6">
        <f t="shared" si="5"/>
        <v>0</v>
      </c>
    </row>
    <row r="49" spans="1:19" s="4" customFormat="1">
      <c r="A49" s="4">
        <v>4</v>
      </c>
      <c r="B49" s="4">
        <v>65</v>
      </c>
      <c r="C49" s="4">
        <v>45.452820000000003</v>
      </c>
      <c r="D49" s="4">
        <v>-92.516720000000007</v>
      </c>
      <c r="E49" s="4">
        <v>3</v>
      </c>
      <c r="F49" s="4">
        <v>1</v>
      </c>
      <c r="G49" s="17"/>
      <c r="H49" s="4">
        <v>4</v>
      </c>
      <c r="I49" s="4">
        <v>65</v>
      </c>
      <c r="J49" s="4">
        <v>3</v>
      </c>
      <c r="K49" s="4">
        <v>1</v>
      </c>
      <c r="L49" s="17">
        <f t="shared" si="3"/>
        <v>-2</v>
      </c>
      <c r="M49" s="17"/>
      <c r="N49" s="4">
        <v>4</v>
      </c>
      <c r="O49" s="4">
        <v>65</v>
      </c>
      <c r="P49" s="4">
        <v>3</v>
      </c>
      <c r="Q49" s="4">
        <v>1</v>
      </c>
      <c r="R49" s="6">
        <f t="shared" si="4"/>
        <v>64.583460000000002</v>
      </c>
      <c r="S49" s="6">
        <f t="shared" si="5"/>
        <v>21.527819999999998</v>
      </c>
    </row>
    <row r="50" spans="1:19" s="4" customFormat="1">
      <c r="A50" s="4">
        <v>4</v>
      </c>
      <c r="B50" s="4">
        <v>74</v>
      </c>
      <c r="C50" s="4">
        <v>45.453099999999999</v>
      </c>
      <c r="D50" s="4">
        <v>-92.518640000000005</v>
      </c>
      <c r="E50" s="4">
        <v>0</v>
      </c>
      <c r="F50" s="4">
        <v>0</v>
      </c>
      <c r="G50" s="17"/>
      <c r="H50" s="4">
        <v>4</v>
      </c>
      <c r="I50" s="4">
        <v>74</v>
      </c>
      <c r="J50" s="4">
        <v>0</v>
      </c>
      <c r="K50" s="4">
        <v>0</v>
      </c>
      <c r="L50" s="17">
        <f t="shared" si="3"/>
        <v>0</v>
      </c>
      <c r="M50" s="17"/>
      <c r="N50" s="4">
        <v>4</v>
      </c>
      <c r="O50" s="4">
        <v>74</v>
      </c>
      <c r="P50" s="4">
        <v>0</v>
      </c>
      <c r="Q50" s="4">
        <v>0</v>
      </c>
      <c r="R50" s="6">
        <f t="shared" si="4"/>
        <v>0</v>
      </c>
      <c r="S50" s="6">
        <f t="shared" si="5"/>
        <v>0</v>
      </c>
    </row>
    <row r="51" spans="1:19" s="4" customFormat="1">
      <c r="A51" s="4">
        <v>4</v>
      </c>
      <c r="B51" s="4">
        <v>75</v>
      </c>
      <c r="C51" s="4">
        <v>45.45543</v>
      </c>
      <c r="D51" s="4">
        <v>-92.523290000000003</v>
      </c>
      <c r="E51" s="4">
        <v>1</v>
      </c>
      <c r="F51" s="4">
        <v>1</v>
      </c>
      <c r="G51" s="17"/>
      <c r="H51" s="4">
        <v>4</v>
      </c>
      <c r="I51" s="4">
        <v>75</v>
      </c>
      <c r="J51" s="4">
        <v>1</v>
      </c>
      <c r="K51" s="4">
        <v>1</v>
      </c>
      <c r="L51" s="17">
        <f t="shared" si="3"/>
        <v>0</v>
      </c>
      <c r="M51" s="17"/>
      <c r="N51" s="4">
        <v>4</v>
      </c>
      <c r="O51" s="4">
        <v>75</v>
      </c>
      <c r="P51" s="4">
        <v>1</v>
      </c>
      <c r="Q51" s="4">
        <v>1</v>
      </c>
      <c r="R51" s="6">
        <f t="shared" si="4"/>
        <v>21.527819999999998</v>
      </c>
      <c r="S51" s="6">
        <f t="shared" si="5"/>
        <v>21.527819999999998</v>
      </c>
    </row>
    <row r="52" spans="1:19" s="7" customFormat="1">
      <c r="A52" s="7">
        <v>6</v>
      </c>
      <c r="B52" s="7">
        <v>5</v>
      </c>
      <c r="C52" s="7">
        <v>45.448590000000003</v>
      </c>
      <c r="D52" s="7">
        <v>-92.510599999999997</v>
      </c>
      <c r="E52" s="7">
        <v>4</v>
      </c>
      <c r="F52" s="7">
        <v>5</v>
      </c>
      <c r="G52" s="17"/>
      <c r="H52" s="7">
        <v>6</v>
      </c>
      <c r="I52" s="7">
        <v>5</v>
      </c>
      <c r="J52" s="7">
        <v>4</v>
      </c>
      <c r="K52" s="7">
        <v>5</v>
      </c>
      <c r="L52" s="17">
        <f t="shared" si="3"/>
        <v>1</v>
      </c>
      <c r="M52" s="17"/>
      <c r="N52" s="7">
        <v>6</v>
      </c>
      <c r="O52" s="7">
        <v>5</v>
      </c>
      <c r="P52" s="7">
        <v>4</v>
      </c>
      <c r="Q52" s="7">
        <v>5</v>
      </c>
      <c r="R52" s="15">
        <f t="shared" si="4"/>
        <v>86.111279999999994</v>
      </c>
      <c r="S52" s="15">
        <f t="shared" si="5"/>
        <v>107.63909999999998</v>
      </c>
    </row>
    <row r="53" spans="1:19" s="7" customFormat="1">
      <c r="A53" s="7">
        <v>6</v>
      </c>
      <c r="B53" s="7">
        <v>9</v>
      </c>
      <c r="C53" s="7">
        <v>45.449060000000003</v>
      </c>
      <c r="D53" s="7">
        <v>-92.511679999999998</v>
      </c>
      <c r="E53" s="7">
        <v>4</v>
      </c>
      <c r="F53" s="7">
        <v>1</v>
      </c>
      <c r="G53" s="17"/>
      <c r="H53" s="7">
        <v>6</v>
      </c>
      <c r="I53" s="7">
        <v>9</v>
      </c>
      <c r="J53" s="7">
        <v>4</v>
      </c>
      <c r="K53" s="7">
        <v>1</v>
      </c>
      <c r="L53" s="17">
        <f t="shared" si="3"/>
        <v>-3</v>
      </c>
      <c r="M53" s="17"/>
      <c r="N53" s="7">
        <v>6</v>
      </c>
      <c r="O53" s="7">
        <v>9</v>
      </c>
      <c r="P53" s="7">
        <v>4</v>
      </c>
      <c r="Q53" s="7">
        <v>1</v>
      </c>
      <c r="R53" s="15">
        <f t="shared" si="4"/>
        <v>86.111279999999994</v>
      </c>
      <c r="S53" s="15">
        <f t="shared" si="5"/>
        <v>21.527819999999998</v>
      </c>
    </row>
    <row r="54" spans="1:19" s="7" customFormat="1">
      <c r="A54" s="7">
        <v>6</v>
      </c>
      <c r="B54" s="7">
        <v>10</v>
      </c>
      <c r="C54" s="7">
        <v>45.449069999999999</v>
      </c>
      <c r="D54" s="7">
        <v>-92.510980000000004</v>
      </c>
      <c r="E54" s="7">
        <v>1</v>
      </c>
      <c r="F54" s="7">
        <v>11</v>
      </c>
      <c r="G54" s="17"/>
      <c r="H54" s="7">
        <v>6</v>
      </c>
      <c r="I54" s="7">
        <v>10</v>
      </c>
      <c r="J54" s="7">
        <v>1</v>
      </c>
      <c r="K54" s="7">
        <v>11</v>
      </c>
      <c r="L54" s="17">
        <f t="shared" si="3"/>
        <v>10</v>
      </c>
      <c r="M54" s="17"/>
      <c r="N54" s="7">
        <v>6</v>
      </c>
      <c r="O54" s="7">
        <v>10</v>
      </c>
      <c r="P54" s="7">
        <v>1</v>
      </c>
      <c r="Q54" s="7">
        <v>11</v>
      </c>
      <c r="R54" s="15">
        <f t="shared" si="4"/>
        <v>21.527819999999998</v>
      </c>
      <c r="S54" s="15">
        <f t="shared" si="5"/>
        <v>236.80601999999999</v>
      </c>
    </row>
    <row r="55" spans="1:19" s="7" customFormat="1">
      <c r="A55" s="7">
        <v>6</v>
      </c>
      <c r="B55" s="7">
        <v>11</v>
      </c>
      <c r="C55" s="7">
        <v>45.449089999999998</v>
      </c>
      <c r="D55" s="7">
        <v>-92.510270000000006</v>
      </c>
      <c r="E55" s="7">
        <v>1</v>
      </c>
      <c r="F55" s="7">
        <v>0</v>
      </c>
      <c r="G55" s="17"/>
      <c r="H55" s="7">
        <v>6</v>
      </c>
      <c r="I55" s="7">
        <v>11</v>
      </c>
      <c r="J55" s="7">
        <v>1</v>
      </c>
      <c r="K55" s="7">
        <v>0</v>
      </c>
      <c r="L55" s="17">
        <f t="shared" si="3"/>
        <v>-1</v>
      </c>
      <c r="M55" s="17"/>
      <c r="N55" s="7">
        <v>6</v>
      </c>
      <c r="O55" s="7">
        <v>11</v>
      </c>
      <c r="P55" s="7">
        <v>1</v>
      </c>
      <c r="Q55" s="7">
        <v>0</v>
      </c>
      <c r="R55" s="15">
        <f t="shared" si="4"/>
        <v>21.527819999999998</v>
      </c>
      <c r="S55" s="15">
        <f t="shared" si="5"/>
        <v>0</v>
      </c>
    </row>
    <row r="56" spans="1:19" s="7" customFormat="1">
      <c r="A56" s="7">
        <v>6</v>
      </c>
      <c r="B56" s="7">
        <v>12</v>
      </c>
      <c r="C56" s="7">
        <v>45.449100000000001</v>
      </c>
      <c r="D56" s="7">
        <v>-92.509569999999997</v>
      </c>
      <c r="E56" s="7">
        <v>0</v>
      </c>
      <c r="F56" s="7">
        <v>0</v>
      </c>
      <c r="G56" s="17"/>
      <c r="H56" s="7">
        <v>6</v>
      </c>
      <c r="I56" s="7">
        <v>12</v>
      </c>
      <c r="J56" s="7">
        <v>0</v>
      </c>
      <c r="K56" s="7">
        <v>0</v>
      </c>
      <c r="L56" s="17">
        <f t="shared" si="3"/>
        <v>0</v>
      </c>
      <c r="M56" s="17"/>
      <c r="N56" s="7">
        <v>6</v>
      </c>
      <c r="O56" s="7">
        <v>12</v>
      </c>
      <c r="P56" s="7">
        <v>0</v>
      </c>
      <c r="Q56" s="7">
        <v>0</v>
      </c>
      <c r="R56" s="15">
        <f t="shared" si="4"/>
        <v>0</v>
      </c>
      <c r="S56" s="15">
        <f t="shared" si="5"/>
        <v>0</v>
      </c>
    </row>
    <row r="57" spans="1:19" s="7" customFormat="1">
      <c r="A57" s="7">
        <v>6</v>
      </c>
      <c r="B57" s="7">
        <v>17</v>
      </c>
      <c r="C57" s="7">
        <v>45.449539999999999</v>
      </c>
      <c r="D57" s="7">
        <v>-92.512050000000002</v>
      </c>
      <c r="E57" s="7">
        <v>0</v>
      </c>
      <c r="F57" s="7">
        <v>0</v>
      </c>
      <c r="G57" s="17"/>
      <c r="H57" s="7">
        <v>6</v>
      </c>
      <c r="I57" s="7">
        <v>17</v>
      </c>
      <c r="J57" s="7">
        <v>0</v>
      </c>
      <c r="K57" s="7">
        <v>0</v>
      </c>
      <c r="L57" s="17">
        <f t="shared" si="3"/>
        <v>0</v>
      </c>
      <c r="M57" s="17"/>
      <c r="N57" s="7">
        <v>6</v>
      </c>
      <c r="O57" s="7">
        <v>17</v>
      </c>
      <c r="P57" s="7">
        <v>0</v>
      </c>
      <c r="Q57" s="7">
        <v>0</v>
      </c>
      <c r="R57" s="15">
        <f t="shared" si="4"/>
        <v>0</v>
      </c>
      <c r="S57" s="15">
        <f t="shared" si="5"/>
        <v>0</v>
      </c>
    </row>
    <row r="58" spans="1:19" s="7" customFormat="1">
      <c r="A58" s="7">
        <v>6</v>
      </c>
      <c r="B58" s="7">
        <v>68</v>
      </c>
      <c r="C58" s="7">
        <v>45.448790000000002</v>
      </c>
      <c r="D58" s="7">
        <v>-92.511120000000005</v>
      </c>
      <c r="E58" s="7">
        <v>2</v>
      </c>
      <c r="F58" s="7">
        <v>0</v>
      </c>
      <c r="G58" s="17"/>
      <c r="H58" s="7">
        <v>6</v>
      </c>
      <c r="I58" s="7">
        <v>68</v>
      </c>
      <c r="J58" s="7">
        <v>2</v>
      </c>
      <c r="K58" s="7">
        <v>0</v>
      </c>
      <c r="L58" s="17">
        <f t="shared" si="3"/>
        <v>-2</v>
      </c>
      <c r="M58" s="17"/>
      <c r="N58" s="7">
        <v>6</v>
      </c>
      <c r="O58" s="7">
        <v>68</v>
      </c>
      <c r="P58" s="7">
        <v>2</v>
      </c>
      <c r="Q58" s="7">
        <v>0</v>
      </c>
      <c r="R58" s="15">
        <f t="shared" si="4"/>
        <v>43.055639999999997</v>
      </c>
      <c r="S58" s="15">
        <f t="shared" si="5"/>
        <v>0</v>
      </c>
    </row>
    <row r="59" spans="1:19" s="7" customFormat="1">
      <c r="A59" s="7">
        <v>6</v>
      </c>
      <c r="B59" s="7">
        <v>69</v>
      </c>
      <c r="C59" s="7">
        <v>45.449530000000003</v>
      </c>
      <c r="D59" s="7">
        <v>-92.511480000000006</v>
      </c>
      <c r="E59" s="7">
        <v>0</v>
      </c>
      <c r="F59" s="7">
        <v>1</v>
      </c>
      <c r="G59" s="17"/>
      <c r="H59" s="7">
        <v>6</v>
      </c>
      <c r="I59" s="7">
        <v>69</v>
      </c>
      <c r="J59" s="7">
        <v>0</v>
      </c>
      <c r="K59" s="7">
        <v>1</v>
      </c>
      <c r="L59" s="17">
        <f t="shared" si="3"/>
        <v>1</v>
      </c>
      <c r="M59" s="17"/>
      <c r="N59" s="7">
        <v>6</v>
      </c>
      <c r="O59" s="7">
        <v>69</v>
      </c>
      <c r="P59" s="7">
        <v>0</v>
      </c>
      <c r="Q59" s="7">
        <v>1</v>
      </c>
      <c r="R59" s="15">
        <f t="shared" si="4"/>
        <v>0</v>
      </c>
      <c r="S59" s="15">
        <f t="shared" si="5"/>
        <v>21.527819999999998</v>
      </c>
    </row>
    <row r="60" spans="1:19" s="8" customFormat="1">
      <c r="A60" s="8">
        <v>7</v>
      </c>
      <c r="B60" s="8">
        <v>1</v>
      </c>
      <c r="C60" s="8">
        <v>45.448300000000003</v>
      </c>
      <c r="D60" s="8">
        <v>-92.501099999999994</v>
      </c>
      <c r="E60" s="8">
        <v>1</v>
      </c>
      <c r="F60" s="8">
        <v>2</v>
      </c>
      <c r="G60" s="17"/>
      <c r="H60" s="8">
        <v>7</v>
      </c>
      <c r="I60" s="8">
        <v>1</v>
      </c>
      <c r="J60" s="8">
        <v>1</v>
      </c>
      <c r="K60" s="8">
        <v>2</v>
      </c>
      <c r="L60" s="17">
        <f t="shared" si="3"/>
        <v>1</v>
      </c>
      <c r="M60" s="17"/>
      <c r="N60" s="8">
        <v>7</v>
      </c>
      <c r="O60" s="8">
        <v>1</v>
      </c>
      <c r="P60" s="8">
        <v>1</v>
      </c>
      <c r="Q60" s="8">
        <v>2</v>
      </c>
      <c r="R60" s="13">
        <f t="shared" si="4"/>
        <v>21.527819999999998</v>
      </c>
      <c r="S60" s="13">
        <f t="shared" si="5"/>
        <v>43.055639999999997</v>
      </c>
    </row>
    <row r="61" spans="1:19" s="8" customFormat="1">
      <c r="A61" s="8">
        <v>7</v>
      </c>
      <c r="B61" s="8">
        <v>2</v>
      </c>
      <c r="C61" s="8">
        <v>45.448309999999999</v>
      </c>
      <c r="D61" s="8">
        <v>-92.500389999999996</v>
      </c>
      <c r="E61" s="8">
        <v>0</v>
      </c>
      <c r="F61" s="8">
        <v>6</v>
      </c>
      <c r="G61" s="17"/>
      <c r="H61" s="8">
        <v>7</v>
      </c>
      <c r="I61" s="8">
        <v>2</v>
      </c>
      <c r="J61" s="8">
        <v>0</v>
      </c>
      <c r="K61" s="8">
        <v>6</v>
      </c>
      <c r="L61" s="17">
        <f t="shared" si="3"/>
        <v>6</v>
      </c>
      <c r="M61" s="17"/>
      <c r="N61" s="8">
        <v>7</v>
      </c>
      <c r="O61" s="8">
        <v>2</v>
      </c>
      <c r="P61" s="8">
        <v>0</v>
      </c>
      <c r="Q61" s="8">
        <v>6</v>
      </c>
      <c r="R61" s="13">
        <f t="shared" si="4"/>
        <v>0</v>
      </c>
      <c r="S61" s="13">
        <f t="shared" si="5"/>
        <v>129.16692</v>
      </c>
    </row>
    <row r="62" spans="1:19" s="8" customFormat="1">
      <c r="A62" s="8">
        <v>7</v>
      </c>
      <c r="B62" s="8">
        <v>3</v>
      </c>
      <c r="C62" s="8">
        <v>45.448329999999999</v>
      </c>
      <c r="D62" s="8">
        <v>-92.499690000000001</v>
      </c>
      <c r="E62" s="8">
        <v>1</v>
      </c>
      <c r="F62" s="8">
        <v>2</v>
      </c>
      <c r="G62" s="17"/>
      <c r="H62" s="8">
        <v>7</v>
      </c>
      <c r="I62" s="8">
        <v>3</v>
      </c>
      <c r="J62" s="8">
        <v>1</v>
      </c>
      <c r="K62" s="8">
        <v>2</v>
      </c>
      <c r="L62" s="17">
        <f t="shared" si="3"/>
        <v>1</v>
      </c>
      <c r="M62" s="17"/>
      <c r="N62" s="8">
        <v>7</v>
      </c>
      <c r="O62" s="8">
        <v>3</v>
      </c>
      <c r="P62" s="8">
        <v>1</v>
      </c>
      <c r="Q62" s="8">
        <v>2</v>
      </c>
      <c r="R62" s="13">
        <f t="shared" si="4"/>
        <v>21.527819999999998</v>
      </c>
      <c r="S62" s="13">
        <f t="shared" si="5"/>
        <v>43.055639999999997</v>
      </c>
    </row>
    <row r="63" spans="1:19" s="8" customFormat="1">
      <c r="A63" s="8">
        <v>7</v>
      </c>
      <c r="B63" s="8">
        <v>4</v>
      </c>
      <c r="C63" s="8">
        <v>45.448340000000002</v>
      </c>
      <c r="D63" s="8">
        <v>-92.498990000000006</v>
      </c>
      <c r="E63" s="8">
        <v>1</v>
      </c>
      <c r="F63" s="8">
        <v>4</v>
      </c>
      <c r="G63" s="17"/>
      <c r="H63" s="8">
        <v>7</v>
      </c>
      <c r="I63" s="8">
        <v>4</v>
      </c>
      <c r="J63" s="8">
        <v>1</v>
      </c>
      <c r="K63" s="8">
        <v>4</v>
      </c>
      <c r="L63" s="17">
        <f t="shared" si="3"/>
        <v>3</v>
      </c>
      <c r="M63" s="17"/>
      <c r="N63" s="8">
        <v>7</v>
      </c>
      <c r="O63" s="8">
        <v>4</v>
      </c>
      <c r="P63" s="8">
        <v>1</v>
      </c>
      <c r="Q63" s="8">
        <v>4</v>
      </c>
      <c r="R63" s="13">
        <f t="shared" si="4"/>
        <v>21.527819999999998</v>
      </c>
      <c r="S63" s="13">
        <f t="shared" si="5"/>
        <v>86.111279999999994</v>
      </c>
    </row>
    <row r="64" spans="1:19" s="8" customFormat="1">
      <c r="A64" s="8">
        <v>7</v>
      </c>
      <c r="B64" s="8">
        <v>6</v>
      </c>
      <c r="C64" s="8">
        <v>45.448790000000002</v>
      </c>
      <c r="D64" s="8">
        <v>-92.501469999999998</v>
      </c>
      <c r="E64" s="8">
        <v>1</v>
      </c>
      <c r="F64" s="8">
        <v>0</v>
      </c>
      <c r="G64" s="17"/>
      <c r="H64" s="8">
        <v>7</v>
      </c>
      <c r="I64" s="8">
        <v>6</v>
      </c>
      <c r="J64" s="8">
        <v>1</v>
      </c>
      <c r="K64" s="8">
        <v>0</v>
      </c>
      <c r="L64" s="17">
        <f t="shared" si="3"/>
        <v>-1</v>
      </c>
      <c r="M64" s="17"/>
      <c r="N64" s="8">
        <v>7</v>
      </c>
      <c r="O64" s="8">
        <v>6</v>
      </c>
      <c r="P64" s="8">
        <v>1</v>
      </c>
      <c r="Q64" s="8">
        <v>0</v>
      </c>
      <c r="R64" s="13">
        <f t="shared" si="4"/>
        <v>21.527819999999998</v>
      </c>
      <c r="S64" s="13">
        <f t="shared" si="5"/>
        <v>0</v>
      </c>
    </row>
    <row r="65" spans="1:19" s="8" customFormat="1">
      <c r="A65" s="8">
        <v>7</v>
      </c>
      <c r="B65" s="8">
        <v>7</v>
      </c>
      <c r="C65" s="8">
        <v>45.448830000000001</v>
      </c>
      <c r="D65" s="8">
        <v>-92.499359999999996</v>
      </c>
      <c r="E65" s="8">
        <v>1</v>
      </c>
      <c r="F65" s="8">
        <v>2</v>
      </c>
      <c r="G65" s="17"/>
      <c r="H65" s="8">
        <v>7</v>
      </c>
      <c r="I65" s="8">
        <v>7</v>
      </c>
      <c r="J65" s="8">
        <v>1</v>
      </c>
      <c r="K65" s="8">
        <v>2</v>
      </c>
      <c r="L65" s="17">
        <f t="shared" si="3"/>
        <v>1</v>
      </c>
      <c r="M65" s="17"/>
      <c r="N65" s="8">
        <v>7</v>
      </c>
      <c r="O65" s="8">
        <v>7</v>
      </c>
      <c r="P65" s="8">
        <v>1</v>
      </c>
      <c r="Q65" s="8">
        <v>2</v>
      </c>
      <c r="R65" s="13">
        <f t="shared" si="4"/>
        <v>21.527819999999998</v>
      </c>
      <c r="S65" s="13">
        <f t="shared" si="5"/>
        <v>43.055639999999997</v>
      </c>
    </row>
    <row r="66" spans="1:19" s="8" customFormat="1">
      <c r="A66" s="8">
        <v>7</v>
      </c>
      <c r="B66" s="8">
        <v>8</v>
      </c>
      <c r="C66" s="8">
        <v>45.44885</v>
      </c>
      <c r="D66" s="8">
        <v>-92.498660000000001</v>
      </c>
      <c r="E66" s="8">
        <v>9</v>
      </c>
      <c r="F66" s="8">
        <v>1</v>
      </c>
      <c r="G66" s="17"/>
      <c r="H66" s="8">
        <v>7</v>
      </c>
      <c r="I66" s="8">
        <v>8</v>
      </c>
      <c r="J66" s="8">
        <v>9</v>
      </c>
      <c r="K66" s="8">
        <v>1</v>
      </c>
      <c r="L66" s="17">
        <f t="shared" ref="L66:L97" si="6">K66-J66</f>
        <v>-8</v>
      </c>
      <c r="M66" s="17"/>
      <c r="N66" s="8">
        <v>7</v>
      </c>
      <c r="O66" s="8">
        <v>8</v>
      </c>
      <c r="P66" s="8">
        <v>9</v>
      </c>
      <c r="Q66" s="8">
        <v>1</v>
      </c>
      <c r="R66" s="13">
        <f t="shared" ref="R66:R76" si="7">P66*21.52782</f>
        <v>193.75037999999998</v>
      </c>
      <c r="S66" s="13">
        <f t="shared" ref="S66:S76" si="8">Q66*21.52782</f>
        <v>21.527819999999998</v>
      </c>
    </row>
    <row r="67" spans="1:19" s="8" customFormat="1">
      <c r="A67" s="8">
        <v>7</v>
      </c>
      <c r="B67" s="8">
        <v>13</v>
      </c>
      <c r="C67" s="8">
        <v>45.449289999999998</v>
      </c>
      <c r="D67" s="8">
        <v>-92.501140000000007</v>
      </c>
      <c r="E67" s="8">
        <v>0</v>
      </c>
      <c r="F67" s="8">
        <v>0</v>
      </c>
      <c r="G67" s="17"/>
      <c r="H67" s="8">
        <v>7</v>
      </c>
      <c r="I67" s="8">
        <v>13</v>
      </c>
      <c r="J67" s="8">
        <v>0</v>
      </c>
      <c r="K67" s="8">
        <v>0</v>
      </c>
      <c r="L67" s="17">
        <f t="shared" si="6"/>
        <v>0</v>
      </c>
      <c r="M67" s="17"/>
      <c r="N67" s="8">
        <v>7</v>
      </c>
      <c r="O67" s="8">
        <v>13</v>
      </c>
      <c r="P67" s="8">
        <v>0</v>
      </c>
      <c r="Q67" s="8">
        <v>0</v>
      </c>
      <c r="R67" s="13">
        <f t="shared" si="7"/>
        <v>0</v>
      </c>
      <c r="S67" s="13">
        <f t="shared" si="8"/>
        <v>0</v>
      </c>
    </row>
    <row r="68" spans="1:19" s="8" customFormat="1">
      <c r="A68" s="8">
        <v>7</v>
      </c>
      <c r="B68" s="8">
        <v>14</v>
      </c>
      <c r="C68" s="8">
        <v>45.44932</v>
      </c>
      <c r="D68" s="8">
        <v>-92.49973</v>
      </c>
      <c r="E68" s="8">
        <v>2</v>
      </c>
      <c r="F68" s="8">
        <v>0</v>
      </c>
      <c r="G68" s="17"/>
      <c r="H68" s="8">
        <v>7</v>
      </c>
      <c r="I68" s="8">
        <v>14</v>
      </c>
      <c r="J68" s="8">
        <v>2</v>
      </c>
      <c r="K68" s="8">
        <v>0</v>
      </c>
      <c r="L68" s="17">
        <f t="shared" si="6"/>
        <v>-2</v>
      </c>
      <c r="M68" s="17"/>
      <c r="N68" s="8">
        <v>7</v>
      </c>
      <c r="O68" s="8">
        <v>14</v>
      </c>
      <c r="P68" s="8">
        <v>2</v>
      </c>
      <c r="Q68" s="8">
        <v>0</v>
      </c>
      <c r="R68" s="13">
        <f t="shared" si="7"/>
        <v>43.055639999999997</v>
      </c>
      <c r="S68" s="13">
        <f t="shared" si="8"/>
        <v>0</v>
      </c>
    </row>
    <row r="69" spans="1:19" s="8" customFormat="1">
      <c r="A69" s="8">
        <v>7</v>
      </c>
      <c r="B69" s="8">
        <v>15</v>
      </c>
      <c r="C69" s="8">
        <v>45.449330000000003</v>
      </c>
      <c r="D69" s="8">
        <v>-92.499030000000005</v>
      </c>
      <c r="E69" s="8">
        <v>3</v>
      </c>
      <c r="F69" s="8">
        <v>3</v>
      </c>
      <c r="G69" s="17"/>
      <c r="H69" s="8">
        <v>7</v>
      </c>
      <c r="I69" s="8">
        <v>15</v>
      </c>
      <c r="J69" s="8">
        <v>3</v>
      </c>
      <c r="K69" s="8">
        <v>3</v>
      </c>
      <c r="L69" s="17">
        <f t="shared" si="6"/>
        <v>0</v>
      </c>
      <c r="M69" s="17"/>
      <c r="N69" s="8">
        <v>7</v>
      </c>
      <c r="O69" s="8">
        <v>15</v>
      </c>
      <c r="P69" s="8">
        <v>3</v>
      </c>
      <c r="Q69" s="8">
        <v>3</v>
      </c>
      <c r="R69" s="13">
        <f t="shared" si="7"/>
        <v>64.583460000000002</v>
      </c>
      <c r="S69" s="13">
        <f t="shared" si="8"/>
        <v>64.583460000000002</v>
      </c>
    </row>
    <row r="70" spans="1:19" s="8" customFormat="1">
      <c r="A70" s="8">
        <v>7</v>
      </c>
      <c r="B70" s="8">
        <v>16</v>
      </c>
      <c r="C70" s="8">
        <v>45.449350000000003</v>
      </c>
      <c r="D70" s="8">
        <v>-92.498329999999996</v>
      </c>
      <c r="E70" s="8">
        <v>3</v>
      </c>
      <c r="F70" s="8">
        <v>0</v>
      </c>
      <c r="G70" s="17"/>
      <c r="H70" s="8">
        <v>7</v>
      </c>
      <c r="I70" s="8">
        <v>16</v>
      </c>
      <c r="J70" s="8">
        <v>3</v>
      </c>
      <c r="K70" s="8">
        <v>0</v>
      </c>
      <c r="L70" s="17">
        <f t="shared" si="6"/>
        <v>-3</v>
      </c>
      <c r="M70" s="17"/>
      <c r="N70" s="8">
        <v>7</v>
      </c>
      <c r="O70" s="8">
        <v>16</v>
      </c>
      <c r="P70" s="8">
        <v>3</v>
      </c>
      <c r="Q70" s="8">
        <v>0</v>
      </c>
      <c r="R70" s="13">
        <f t="shared" si="7"/>
        <v>64.583460000000002</v>
      </c>
      <c r="S70" s="13">
        <f t="shared" si="8"/>
        <v>0</v>
      </c>
    </row>
    <row r="71" spans="1:19" s="8" customFormat="1">
      <c r="A71" s="8">
        <v>7</v>
      </c>
      <c r="B71" s="8">
        <v>18</v>
      </c>
      <c r="C71" s="8">
        <v>45.449809999999999</v>
      </c>
      <c r="D71" s="8">
        <v>-92.500110000000006</v>
      </c>
      <c r="E71" s="8">
        <v>3</v>
      </c>
      <c r="F71" s="8">
        <v>0</v>
      </c>
      <c r="G71" s="17"/>
      <c r="H71" s="8">
        <v>7</v>
      </c>
      <c r="I71" s="8">
        <v>18</v>
      </c>
      <c r="J71" s="8">
        <v>3</v>
      </c>
      <c r="K71" s="8">
        <v>0</v>
      </c>
      <c r="L71" s="17">
        <f t="shared" si="6"/>
        <v>-3</v>
      </c>
      <c r="M71" s="17"/>
      <c r="N71" s="8">
        <v>7</v>
      </c>
      <c r="O71" s="8">
        <v>18</v>
      </c>
      <c r="P71" s="8">
        <v>3</v>
      </c>
      <c r="Q71" s="8">
        <v>0</v>
      </c>
      <c r="R71" s="13">
        <f t="shared" si="7"/>
        <v>64.583460000000002</v>
      </c>
      <c r="S71" s="13">
        <f t="shared" si="8"/>
        <v>0</v>
      </c>
    </row>
    <row r="72" spans="1:19" s="8" customFormat="1">
      <c r="A72" s="8">
        <v>7</v>
      </c>
      <c r="B72" s="8">
        <v>19</v>
      </c>
      <c r="C72" s="8">
        <v>45.449820000000003</v>
      </c>
      <c r="D72" s="8">
        <v>-92.499399999999994</v>
      </c>
      <c r="E72" s="8">
        <v>0</v>
      </c>
      <c r="F72" s="8">
        <v>0</v>
      </c>
      <c r="G72" s="17"/>
      <c r="H72" s="8">
        <v>7</v>
      </c>
      <c r="I72" s="8">
        <v>19</v>
      </c>
      <c r="J72" s="8">
        <v>0</v>
      </c>
      <c r="K72" s="8">
        <v>0</v>
      </c>
      <c r="L72" s="17">
        <f t="shared" si="6"/>
        <v>0</v>
      </c>
      <c r="M72" s="17"/>
      <c r="N72" s="8">
        <v>7</v>
      </c>
      <c r="O72" s="8">
        <v>19</v>
      </c>
      <c r="P72" s="8">
        <v>0</v>
      </c>
      <c r="Q72" s="8">
        <v>0</v>
      </c>
      <c r="R72" s="13">
        <f t="shared" si="7"/>
        <v>0</v>
      </c>
      <c r="S72" s="13">
        <f t="shared" si="8"/>
        <v>0</v>
      </c>
    </row>
    <row r="73" spans="1:19" s="8" customFormat="1">
      <c r="A73" s="8">
        <v>7</v>
      </c>
      <c r="B73" s="8">
        <v>20</v>
      </c>
      <c r="C73" s="8">
        <v>45.449849999999998</v>
      </c>
      <c r="D73" s="8">
        <v>-92.498000000000005</v>
      </c>
      <c r="E73" s="8">
        <v>3</v>
      </c>
      <c r="F73" s="8">
        <v>0</v>
      </c>
      <c r="G73" s="17"/>
      <c r="H73" s="8">
        <v>7</v>
      </c>
      <c r="I73" s="8">
        <v>20</v>
      </c>
      <c r="J73" s="8">
        <v>3</v>
      </c>
      <c r="K73" s="8">
        <v>0</v>
      </c>
      <c r="L73" s="17">
        <f t="shared" si="6"/>
        <v>-3</v>
      </c>
      <c r="M73" s="17"/>
      <c r="N73" s="8">
        <v>7</v>
      </c>
      <c r="O73" s="8">
        <v>20</v>
      </c>
      <c r="P73" s="8">
        <v>3</v>
      </c>
      <c r="Q73" s="8">
        <v>0</v>
      </c>
      <c r="R73" s="13">
        <f t="shared" si="7"/>
        <v>64.583460000000002</v>
      </c>
      <c r="S73" s="13">
        <f t="shared" si="8"/>
        <v>0</v>
      </c>
    </row>
    <row r="74" spans="1:19" s="8" customFormat="1">
      <c r="A74" s="8">
        <v>7</v>
      </c>
      <c r="B74" s="8">
        <v>71</v>
      </c>
      <c r="C74" s="8">
        <v>45.450400000000002</v>
      </c>
      <c r="D74" s="8">
        <v>-92.499449999999996</v>
      </c>
      <c r="E74" s="8">
        <v>1</v>
      </c>
      <c r="F74" s="8">
        <v>0</v>
      </c>
      <c r="G74" s="17"/>
      <c r="H74" s="8">
        <v>7</v>
      </c>
      <c r="I74" s="8">
        <v>71</v>
      </c>
      <c r="J74" s="8">
        <v>1</v>
      </c>
      <c r="K74" s="8">
        <v>0</v>
      </c>
      <c r="L74" s="17">
        <f t="shared" si="6"/>
        <v>-1</v>
      </c>
      <c r="M74" s="17"/>
      <c r="N74" s="8">
        <v>7</v>
      </c>
      <c r="O74" s="8">
        <v>71</v>
      </c>
      <c r="P74" s="8">
        <v>1</v>
      </c>
      <c r="Q74" s="8">
        <v>0</v>
      </c>
      <c r="R74" s="13">
        <f t="shared" si="7"/>
        <v>21.527819999999998</v>
      </c>
      <c r="S74" s="13">
        <f t="shared" si="8"/>
        <v>0</v>
      </c>
    </row>
    <row r="75" spans="1:19" s="8" customFormat="1">
      <c r="A75" s="8">
        <v>7</v>
      </c>
      <c r="B75" s="8">
        <v>72</v>
      </c>
      <c r="C75" s="8">
        <v>45.451009999999997</v>
      </c>
      <c r="D75" s="8">
        <v>-92.499539999999996</v>
      </c>
      <c r="E75" s="8">
        <v>0</v>
      </c>
      <c r="F75" s="8">
        <v>0</v>
      </c>
      <c r="G75" s="17"/>
      <c r="H75" s="8">
        <v>7</v>
      </c>
      <c r="I75" s="8">
        <v>72</v>
      </c>
      <c r="J75" s="8">
        <v>0</v>
      </c>
      <c r="K75" s="8">
        <v>0</v>
      </c>
      <c r="L75" s="17">
        <f t="shared" si="6"/>
        <v>0</v>
      </c>
      <c r="M75" s="17"/>
      <c r="N75" s="8">
        <v>7</v>
      </c>
      <c r="O75" s="8">
        <v>72</v>
      </c>
      <c r="P75" s="8">
        <v>0</v>
      </c>
      <c r="Q75" s="8">
        <v>0</v>
      </c>
      <c r="R75" s="13">
        <f t="shared" si="7"/>
        <v>0</v>
      </c>
      <c r="S75" s="13">
        <f t="shared" si="8"/>
        <v>0</v>
      </c>
    </row>
    <row r="76" spans="1:19" s="8" customFormat="1">
      <c r="A76" s="8">
        <v>7</v>
      </c>
      <c r="B76" s="8">
        <v>73</v>
      </c>
      <c r="C76" s="8">
        <v>45.448720000000002</v>
      </c>
      <c r="D76" s="8">
        <v>-92.502030000000005</v>
      </c>
      <c r="E76" s="8">
        <v>1</v>
      </c>
      <c r="F76" s="8">
        <v>0</v>
      </c>
      <c r="G76" s="17"/>
      <c r="H76" s="8">
        <v>7</v>
      </c>
      <c r="I76" s="8">
        <v>73</v>
      </c>
      <c r="J76" s="8">
        <v>1</v>
      </c>
      <c r="K76" s="8">
        <v>0</v>
      </c>
      <c r="L76" s="17">
        <f t="shared" si="6"/>
        <v>-1</v>
      </c>
      <c r="M76" s="17"/>
      <c r="N76" s="8">
        <v>7</v>
      </c>
      <c r="O76" s="8">
        <v>73</v>
      </c>
      <c r="P76" s="8">
        <v>1</v>
      </c>
      <c r="Q76" s="8">
        <v>0</v>
      </c>
      <c r="R76" s="13">
        <f t="shared" si="7"/>
        <v>21.527819999999998</v>
      </c>
      <c r="S76" s="13">
        <f t="shared" si="8"/>
        <v>0</v>
      </c>
    </row>
    <row r="77" spans="1:19">
      <c r="D77" t="s">
        <v>4</v>
      </c>
      <c r="E77">
        <f>SUM(E2:E76)</f>
        <v>128</v>
      </c>
      <c r="F77">
        <f>SUM(F2:F76)</f>
        <v>154</v>
      </c>
      <c r="I77" s="16" t="s">
        <v>6</v>
      </c>
      <c r="J77">
        <f>COUNT(J2:J76)</f>
        <v>75</v>
      </c>
      <c r="K77">
        <f>COUNT(K2:K76)</f>
        <v>75</v>
      </c>
      <c r="L77" s="17"/>
      <c r="M77" s="17"/>
      <c r="N77" s="18" t="s">
        <v>4</v>
      </c>
      <c r="P77" s="14">
        <f>SUM(P2:P76)</f>
        <v>128</v>
      </c>
      <c r="Q77" s="14">
        <f>SUM(Q2:Q76)</f>
        <v>154</v>
      </c>
      <c r="R77" s="5">
        <f>SUM(R2:R76)</f>
        <v>2755.5609599999984</v>
      </c>
      <c r="S77" s="5">
        <f>SUM(S2:S76)</f>
        <v>3315.2842799999989</v>
      </c>
    </row>
    <row r="78" spans="1:19">
      <c r="D78" s="16" t="s">
        <v>0</v>
      </c>
      <c r="E78" s="5">
        <f>AVERAGE(E2:E76)</f>
        <v>1.7066666666666668</v>
      </c>
      <c r="F78" s="5">
        <f>AVERAGE(F2:F76)</f>
        <v>2.0533333333333332</v>
      </c>
      <c r="I78" s="16" t="s">
        <v>35</v>
      </c>
      <c r="J78" s="14">
        <f>COUNTIF(J2:J76,"&gt;0")</f>
        <v>51</v>
      </c>
      <c r="K78" s="14">
        <f>COUNTIF(K2:K76,"&gt;0")</f>
        <v>41</v>
      </c>
      <c r="L78" s="17"/>
      <c r="M78" s="17"/>
      <c r="N78" s="18" t="s">
        <v>30</v>
      </c>
      <c r="P78" s="5">
        <f>AVERAGE(P2:P76)</f>
        <v>1.7066666666666668</v>
      </c>
      <c r="Q78" s="5">
        <f>AVERAGE(Q2:Q76)</f>
        <v>2.0533333333333332</v>
      </c>
      <c r="R78" s="5">
        <f>AVERAGE(R2:R76)</f>
        <v>36.740812799999979</v>
      </c>
      <c r="S78" s="5">
        <f>AVERAGE(S2:S76)</f>
        <v>44.203790399999988</v>
      </c>
    </row>
    <row r="79" spans="1:19">
      <c r="D79" s="16" t="s">
        <v>5</v>
      </c>
      <c r="E79" s="5">
        <f>STDEV(E2:E76)</f>
        <v>1.9014456330633003</v>
      </c>
      <c r="F79" s="5">
        <f>STDEV(F2:F76)</f>
        <v>3.0795460060865469</v>
      </c>
      <c r="I79" s="16" t="s">
        <v>36</v>
      </c>
      <c r="J79" s="24">
        <f>J78/J77</f>
        <v>0.68</v>
      </c>
      <c r="K79" s="24">
        <f>K78/K77</f>
        <v>0.54666666666666663</v>
      </c>
      <c r="L79" s="17"/>
      <c r="M79" s="17"/>
      <c r="N79" s="18" t="s">
        <v>29</v>
      </c>
      <c r="P79" s="5">
        <f>STDEV(P2:P76)</f>
        <v>1.9014456330633003</v>
      </c>
      <c r="Q79" s="5">
        <f>STDEV(Q2:Q76)</f>
        <v>3.0795460060865469</v>
      </c>
      <c r="R79" s="5">
        <f>STDEV(R2:R76)</f>
        <v>40.933979328372793</v>
      </c>
      <c r="S79" s="5">
        <f>STDEV(S2:S76)</f>
        <v>66.295912100750073</v>
      </c>
    </row>
    <row r="80" spans="1:19">
      <c r="D80" s="16" t="s">
        <v>6</v>
      </c>
      <c r="E80">
        <f>COUNT(E2:E76)</f>
        <v>75</v>
      </c>
      <c r="F80">
        <f>COUNT(F2:F76)</f>
        <v>75</v>
      </c>
      <c r="I80" t="s">
        <v>4</v>
      </c>
      <c r="J80">
        <f>SUM(J2:J76)</f>
        <v>128</v>
      </c>
      <c r="K80">
        <f>SUM(K2:K76)</f>
        <v>154</v>
      </c>
      <c r="L80" s="17"/>
      <c r="M80" s="17"/>
      <c r="N80" s="18" t="s">
        <v>31</v>
      </c>
      <c r="P80">
        <f>COUNT(P2:P76)</f>
        <v>75</v>
      </c>
      <c r="Q80">
        <f>COUNT(Q2:Q76)</f>
        <v>75</v>
      </c>
      <c r="R80">
        <f>COUNT(R2:R76)</f>
        <v>75</v>
      </c>
      <c r="S80">
        <f>COUNT(S2:S76)</f>
        <v>75</v>
      </c>
    </row>
    <row r="81" spans="9:19">
      <c r="I81" s="16" t="s">
        <v>0</v>
      </c>
      <c r="J81" s="5">
        <f>AVERAGE(J2:J76)</f>
        <v>1.7066666666666668</v>
      </c>
      <c r="K81" s="5">
        <f>AVERAGE(K2:K76)</f>
        <v>2.0533333333333332</v>
      </c>
      <c r="L81" s="5">
        <f>AVERAGE(L2:L76)</f>
        <v>0.34666666666666668</v>
      </c>
      <c r="M81" s="17"/>
      <c r="N81" s="18" t="s">
        <v>32</v>
      </c>
      <c r="P81"/>
      <c r="Q81"/>
      <c r="R81">
        <f>COUNTIF(R2:R76,"&gt;200")</f>
        <v>0</v>
      </c>
      <c r="S81">
        <f>COUNTIF(S2:S76,"&gt;200")</f>
        <v>4</v>
      </c>
    </row>
    <row r="82" spans="9:19">
      <c r="I82" s="16" t="s">
        <v>5</v>
      </c>
      <c r="J82" s="5">
        <f>STDEV(J2:J76)</f>
        <v>1.9014456330633003</v>
      </c>
      <c r="K82" s="5">
        <f>STDEV(K2:K76)</f>
        <v>3.0795460060865469</v>
      </c>
      <c r="L82" s="5">
        <f>STDEV(L2:L76)</f>
        <v>3.2941115905766112</v>
      </c>
      <c r="M82" s="17"/>
      <c r="N82" s="18" t="s">
        <v>33</v>
      </c>
      <c r="P82"/>
      <c r="Q82"/>
      <c r="R82" s="19">
        <f>R81/R80</f>
        <v>0</v>
      </c>
      <c r="S82" s="19">
        <f>S81/S80</f>
        <v>5.3333333333333337E-2</v>
      </c>
    </row>
    <row r="83" spans="9:19">
      <c r="I83" s="16" t="s">
        <v>37</v>
      </c>
      <c r="K83" s="17"/>
      <c r="L83" s="20">
        <f>SQRT(K77)</f>
        <v>8.6602540378443873</v>
      </c>
      <c r="M83" s="17"/>
      <c r="N83" s="18" t="s">
        <v>34</v>
      </c>
      <c r="P83"/>
      <c r="Q83"/>
      <c r="R83" s="5">
        <f>MAX(R2:R76)</f>
        <v>193.75037999999998</v>
      </c>
      <c r="S83" s="5">
        <f>MAX(S2:S76)</f>
        <v>322.91729999999995</v>
      </c>
    </row>
    <row r="84" spans="9:19">
      <c r="I84" t="s">
        <v>38</v>
      </c>
      <c r="K84" s="17"/>
      <c r="L84" s="20">
        <f>L82/L83</f>
        <v>0.3803712427120145</v>
      </c>
      <c r="M84" s="17"/>
      <c r="P84"/>
      <c r="Q84"/>
    </row>
    <row r="85" spans="9:19">
      <c r="I85" t="s">
        <v>39</v>
      </c>
      <c r="K85" s="17"/>
      <c r="L85" s="17">
        <f>L81/L84</f>
        <v>0.91139031488017586</v>
      </c>
      <c r="M85" s="17"/>
      <c r="P85"/>
      <c r="Q85"/>
    </row>
    <row r="87" spans="9:19">
      <c r="K87" t="s">
        <v>18</v>
      </c>
    </row>
    <row r="88" spans="9:19" ht="15.75" thickBot="1"/>
    <row r="89" spans="9:19">
      <c r="K89" s="3"/>
      <c r="L89" s="27" t="s">
        <v>43</v>
      </c>
      <c r="M89" s="27" t="s">
        <v>47</v>
      </c>
    </row>
    <row r="90" spans="9:19">
      <c r="K90" s="1" t="s">
        <v>0</v>
      </c>
      <c r="L90" s="21">
        <v>1.7066666666666668</v>
      </c>
      <c r="M90" s="21">
        <v>2.0533333333333332</v>
      </c>
    </row>
    <row r="91" spans="9:19">
      <c r="K91" s="1" t="s">
        <v>7</v>
      </c>
      <c r="L91" s="21">
        <v>3.615495495495495</v>
      </c>
      <c r="M91" s="21">
        <v>9.4836036036036031</v>
      </c>
    </row>
    <row r="92" spans="9:19">
      <c r="K92" s="1" t="s">
        <v>8</v>
      </c>
      <c r="L92" s="1">
        <v>75</v>
      </c>
      <c r="M92" s="1">
        <v>75</v>
      </c>
    </row>
    <row r="93" spans="9:19">
      <c r="K93" s="1" t="s">
        <v>19</v>
      </c>
      <c r="L93" s="1">
        <v>0.19194719871948673</v>
      </c>
      <c r="M93" s="1"/>
    </row>
    <row r="94" spans="9:19">
      <c r="K94" s="1" t="s">
        <v>9</v>
      </c>
      <c r="L94" s="1">
        <v>0</v>
      </c>
      <c r="M94" s="1"/>
    </row>
    <row r="95" spans="9:19">
      <c r="K95" s="1" t="s">
        <v>10</v>
      </c>
      <c r="L95" s="1">
        <v>74</v>
      </c>
      <c r="M95" s="1"/>
    </row>
    <row r="96" spans="9:19">
      <c r="K96" s="1" t="s">
        <v>11</v>
      </c>
      <c r="L96" s="21">
        <v>-0.91139031488017586</v>
      </c>
      <c r="M96" s="1"/>
    </row>
    <row r="97" spans="11:13">
      <c r="K97" s="1" t="s">
        <v>12</v>
      </c>
      <c r="L97" s="21">
        <v>0.18252458753145578</v>
      </c>
      <c r="M97" s="1"/>
    </row>
    <row r="98" spans="11:13">
      <c r="K98" s="1" t="s">
        <v>13</v>
      </c>
      <c r="L98" s="21">
        <v>1.6657068932208174</v>
      </c>
      <c r="M98" s="1"/>
    </row>
    <row r="99" spans="11:13">
      <c r="K99" s="1" t="s">
        <v>14</v>
      </c>
      <c r="L99" s="21">
        <v>0.36504917506291157</v>
      </c>
      <c r="M99" s="1"/>
    </row>
    <row r="100" spans="11:13" ht="15.75" thickBot="1">
      <c r="K100" s="2" t="s">
        <v>15</v>
      </c>
      <c r="L100" s="25">
        <v>1.9925434658317238</v>
      </c>
      <c r="M100" s="2"/>
    </row>
  </sheetData>
  <sortState ref="A2:BH76">
    <sortCondition ref="A2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H100"/>
  <sheetViews>
    <sheetView tabSelected="1" topLeftCell="I78" workbookViewId="0">
      <selection activeCell="N86" sqref="N86"/>
    </sheetView>
  </sheetViews>
  <sheetFormatPr defaultRowHeight="15"/>
  <cols>
    <col min="5" max="5" width="12.5703125" customWidth="1"/>
    <col min="6" max="7" width="12.5703125" style="17" customWidth="1"/>
    <col min="9" max="9" width="26.7109375" bestFit="1" customWidth="1"/>
    <col min="10" max="11" width="12.5703125" bestFit="1" customWidth="1"/>
    <col min="12" max="15" width="12.5703125" customWidth="1"/>
    <col min="16" max="17" width="12.5703125" style="17" customWidth="1"/>
    <col min="18" max="20" width="12.5703125" bestFit="1" customWidth="1"/>
    <col min="21" max="22" width="12.5703125" customWidth="1"/>
    <col min="23" max="25" width="12.5703125" bestFit="1" customWidth="1"/>
    <col min="26" max="26" width="12.42578125" customWidth="1"/>
    <col min="27" max="27" width="12.7109375" bestFit="1" customWidth="1"/>
    <col min="28" max="70" width="12" bestFit="1" customWidth="1"/>
  </cols>
  <sheetData>
    <row r="1" spans="1:60">
      <c r="A1" t="s">
        <v>23</v>
      </c>
      <c r="B1" t="s">
        <v>1</v>
      </c>
      <c r="C1" t="s">
        <v>2</v>
      </c>
      <c r="D1" t="s">
        <v>3</v>
      </c>
      <c r="E1" t="s">
        <v>43</v>
      </c>
      <c r="F1" t="s">
        <v>47</v>
      </c>
      <c r="H1" t="s">
        <v>23</v>
      </c>
      <c r="I1" t="s">
        <v>1</v>
      </c>
      <c r="J1" t="s">
        <v>43</v>
      </c>
      <c r="K1" t="s">
        <v>47</v>
      </c>
      <c r="L1" s="17" t="s">
        <v>40</v>
      </c>
      <c r="M1" s="17"/>
      <c r="N1" t="s">
        <v>23</v>
      </c>
      <c r="O1" t="s">
        <v>1</v>
      </c>
      <c r="P1" t="s">
        <v>43</v>
      </c>
      <c r="Q1" t="s">
        <v>47</v>
      </c>
      <c r="R1" t="s">
        <v>44</v>
      </c>
      <c r="S1" t="s">
        <v>48</v>
      </c>
    </row>
    <row r="2" spans="1:60" s="10" customFormat="1">
      <c r="A2" s="8">
        <v>7</v>
      </c>
      <c r="B2" s="8">
        <v>1</v>
      </c>
      <c r="C2" s="8">
        <v>45.448300000000003</v>
      </c>
      <c r="D2" s="8">
        <v>-92.501099999999994</v>
      </c>
      <c r="E2" s="8">
        <v>1</v>
      </c>
      <c r="F2" s="8">
        <v>2</v>
      </c>
      <c r="G2" s="17"/>
      <c r="H2" s="8">
        <v>7</v>
      </c>
      <c r="I2" s="8">
        <v>1</v>
      </c>
      <c r="J2" s="8">
        <v>1</v>
      </c>
      <c r="K2" s="8">
        <v>2</v>
      </c>
      <c r="L2" s="17">
        <f>K2-J2</f>
        <v>1</v>
      </c>
      <c r="M2" s="17"/>
      <c r="N2" s="8">
        <v>7</v>
      </c>
      <c r="O2" s="8">
        <v>1</v>
      </c>
      <c r="P2" s="8">
        <v>1</v>
      </c>
      <c r="Q2" s="8">
        <v>2</v>
      </c>
      <c r="R2" s="13">
        <f>P2*21.52782</f>
        <v>21.527819999999998</v>
      </c>
      <c r="S2" s="13">
        <f>Q2*21.52782</f>
        <v>43.055639999999997</v>
      </c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</row>
    <row r="3" spans="1:60" s="10" customFormat="1">
      <c r="A3" s="8">
        <v>7</v>
      </c>
      <c r="B3" s="8">
        <v>2</v>
      </c>
      <c r="C3" s="8">
        <v>45.448309999999999</v>
      </c>
      <c r="D3" s="8">
        <v>-92.500389999999996</v>
      </c>
      <c r="E3" s="8">
        <v>0</v>
      </c>
      <c r="F3" s="8">
        <v>6</v>
      </c>
      <c r="G3" s="17"/>
      <c r="H3" s="8">
        <v>7</v>
      </c>
      <c r="I3" s="8">
        <v>2</v>
      </c>
      <c r="J3" s="8">
        <v>0</v>
      </c>
      <c r="K3" s="8">
        <v>6</v>
      </c>
      <c r="L3" s="17">
        <f t="shared" ref="L3:L66" si="0">K3-J3</f>
        <v>6</v>
      </c>
      <c r="M3" s="17"/>
      <c r="N3" s="8">
        <v>7</v>
      </c>
      <c r="O3" s="8">
        <v>2</v>
      </c>
      <c r="P3" s="8">
        <v>0</v>
      </c>
      <c r="Q3" s="8">
        <v>6</v>
      </c>
      <c r="R3" s="13">
        <f t="shared" ref="R3:S66" si="1">P3*21.52782</f>
        <v>0</v>
      </c>
      <c r="S3" s="13">
        <f t="shared" si="1"/>
        <v>129.16692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</row>
    <row r="4" spans="1:60" s="10" customFormat="1">
      <c r="A4" s="8">
        <v>7</v>
      </c>
      <c r="B4" s="8">
        <v>3</v>
      </c>
      <c r="C4" s="8">
        <v>45.448329999999999</v>
      </c>
      <c r="D4" s="8">
        <v>-92.499690000000001</v>
      </c>
      <c r="E4" s="8">
        <v>1</v>
      </c>
      <c r="F4" s="8">
        <v>2</v>
      </c>
      <c r="G4" s="17"/>
      <c r="H4" s="8">
        <v>7</v>
      </c>
      <c r="I4" s="8">
        <v>3</v>
      </c>
      <c r="J4" s="8">
        <v>1</v>
      </c>
      <c r="K4" s="8">
        <v>2</v>
      </c>
      <c r="L4" s="17">
        <f t="shared" si="0"/>
        <v>1</v>
      </c>
      <c r="M4" s="17"/>
      <c r="N4" s="8">
        <v>7</v>
      </c>
      <c r="O4" s="8">
        <v>3</v>
      </c>
      <c r="P4" s="8">
        <v>1</v>
      </c>
      <c r="Q4" s="8">
        <v>2</v>
      </c>
      <c r="R4" s="13">
        <f t="shared" si="1"/>
        <v>21.527819999999998</v>
      </c>
      <c r="S4" s="13">
        <f t="shared" si="1"/>
        <v>43.055639999999997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</row>
    <row r="5" spans="1:60" s="10" customFormat="1">
      <c r="A5" s="8">
        <v>7</v>
      </c>
      <c r="B5" s="8">
        <v>4</v>
      </c>
      <c r="C5" s="8">
        <v>45.448340000000002</v>
      </c>
      <c r="D5" s="8">
        <v>-92.498990000000006</v>
      </c>
      <c r="E5" s="8">
        <v>1</v>
      </c>
      <c r="F5" s="8">
        <v>4</v>
      </c>
      <c r="G5" s="17"/>
      <c r="H5" s="8">
        <v>7</v>
      </c>
      <c r="I5" s="8">
        <v>4</v>
      </c>
      <c r="J5" s="8">
        <v>1</v>
      </c>
      <c r="K5" s="8">
        <v>4</v>
      </c>
      <c r="L5" s="17">
        <f t="shared" si="0"/>
        <v>3</v>
      </c>
      <c r="M5" s="17"/>
      <c r="N5" s="8">
        <v>7</v>
      </c>
      <c r="O5" s="8">
        <v>4</v>
      </c>
      <c r="P5" s="8">
        <v>1</v>
      </c>
      <c r="Q5" s="8">
        <v>4</v>
      </c>
      <c r="R5" s="13">
        <f t="shared" si="1"/>
        <v>21.527819999999998</v>
      </c>
      <c r="S5" s="13">
        <f t="shared" si="1"/>
        <v>86.111279999999994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</row>
    <row r="6" spans="1:60" s="10" customFormat="1">
      <c r="A6" s="7">
        <v>6</v>
      </c>
      <c r="B6" s="7">
        <v>5</v>
      </c>
      <c r="C6" s="7">
        <v>45.448590000000003</v>
      </c>
      <c r="D6" s="7">
        <v>-92.510599999999997</v>
      </c>
      <c r="E6" s="7">
        <v>4</v>
      </c>
      <c r="F6" s="7">
        <v>5</v>
      </c>
      <c r="G6" s="17"/>
      <c r="H6" s="7">
        <v>6</v>
      </c>
      <c r="I6" s="7">
        <v>5</v>
      </c>
      <c r="J6" s="7">
        <v>4</v>
      </c>
      <c r="K6" s="7">
        <v>5</v>
      </c>
      <c r="L6" s="17">
        <f t="shared" si="0"/>
        <v>1</v>
      </c>
      <c r="M6" s="17"/>
      <c r="N6" s="7">
        <v>6</v>
      </c>
      <c r="O6" s="7">
        <v>5</v>
      </c>
      <c r="P6" s="7">
        <v>4</v>
      </c>
      <c r="Q6" s="7">
        <v>5</v>
      </c>
      <c r="R6" s="15">
        <f t="shared" si="1"/>
        <v>86.111279999999994</v>
      </c>
      <c r="S6" s="15">
        <f t="shared" si="1"/>
        <v>107.63909999999998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s="10" customFormat="1">
      <c r="A7" s="8">
        <v>7</v>
      </c>
      <c r="B7" s="8">
        <v>6</v>
      </c>
      <c r="C7" s="8">
        <v>45.448790000000002</v>
      </c>
      <c r="D7" s="8">
        <v>-92.501469999999998</v>
      </c>
      <c r="E7" s="8">
        <v>1</v>
      </c>
      <c r="F7" s="8">
        <v>0</v>
      </c>
      <c r="G7" s="17"/>
      <c r="H7" s="8">
        <v>7</v>
      </c>
      <c r="I7" s="8">
        <v>6</v>
      </c>
      <c r="J7" s="8">
        <v>1</v>
      </c>
      <c r="K7" s="8">
        <v>0</v>
      </c>
      <c r="L7" s="17">
        <f t="shared" si="0"/>
        <v>-1</v>
      </c>
      <c r="M7" s="17"/>
      <c r="N7" s="8">
        <v>7</v>
      </c>
      <c r="O7" s="8">
        <v>6</v>
      </c>
      <c r="P7" s="8">
        <v>1</v>
      </c>
      <c r="Q7" s="8">
        <v>0</v>
      </c>
      <c r="R7" s="13">
        <f t="shared" si="1"/>
        <v>21.527819999999998</v>
      </c>
      <c r="S7" s="13">
        <f t="shared" si="1"/>
        <v>0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s="10" customFormat="1">
      <c r="A8" s="8">
        <v>7</v>
      </c>
      <c r="B8" s="8">
        <v>7</v>
      </c>
      <c r="C8" s="8">
        <v>45.448830000000001</v>
      </c>
      <c r="D8" s="8">
        <v>-92.499359999999996</v>
      </c>
      <c r="E8" s="8">
        <v>1</v>
      </c>
      <c r="F8" s="8">
        <v>2</v>
      </c>
      <c r="G8" s="17"/>
      <c r="H8" s="8">
        <v>7</v>
      </c>
      <c r="I8" s="8">
        <v>7</v>
      </c>
      <c r="J8" s="8">
        <v>1</v>
      </c>
      <c r="K8" s="8">
        <v>2</v>
      </c>
      <c r="L8" s="17">
        <f t="shared" si="0"/>
        <v>1</v>
      </c>
      <c r="M8" s="17"/>
      <c r="N8" s="8">
        <v>7</v>
      </c>
      <c r="O8" s="8">
        <v>7</v>
      </c>
      <c r="P8" s="8">
        <v>1</v>
      </c>
      <c r="Q8" s="8">
        <v>2</v>
      </c>
      <c r="R8" s="13">
        <f t="shared" si="1"/>
        <v>21.527819999999998</v>
      </c>
      <c r="S8" s="13">
        <f t="shared" si="1"/>
        <v>43.055639999999997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s="10" customFormat="1">
      <c r="A9" s="8">
        <v>7</v>
      </c>
      <c r="B9" s="8">
        <v>8</v>
      </c>
      <c r="C9" s="8">
        <v>45.44885</v>
      </c>
      <c r="D9" s="8">
        <v>-92.498660000000001</v>
      </c>
      <c r="E9" s="8">
        <v>9</v>
      </c>
      <c r="F9" s="8">
        <v>1</v>
      </c>
      <c r="G9" s="17"/>
      <c r="H9" s="8">
        <v>7</v>
      </c>
      <c r="I9" s="8">
        <v>8</v>
      </c>
      <c r="J9" s="8">
        <v>9</v>
      </c>
      <c r="K9" s="8">
        <v>1</v>
      </c>
      <c r="L9" s="17">
        <f t="shared" si="0"/>
        <v>-8</v>
      </c>
      <c r="M9" s="17"/>
      <c r="N9" s="8">
        <v>7</v>
      </c>
      <c r="O9" s="8">
        <v>8</v>
      </c>
      <c r="P9" s="8">
        <v>9</v>
      </c>
      <c r="Q9" s="8">
        <v>1</v>
      </c>
      <c r="R9" s="13">
        <f t="shared" si="1"/>
        <v>193.75037999999998</v>
      </c>
      <c r="S9" s="13">
        <f t="shared" si="1"/>
        <v>21.527819999999998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0" customFormat="1">
      <c r="A10" s="7">
        <v>6</v>
      </c>
      <c r="B10" s="7">
        <v>9</v>
      </c>
      <c r="C10" s="7">
        <v>45.449060000000003</v>
      </c>
      <c r="D10" s="7">
        <v>-92.511679999999998</v>
      </c>
      <c r="E10" s="7">
        <v>4</v>
      </c>
      <c r="F10" s="7">
        <v>1</v>
      </c>
      <c r="G10" s="17"/>
      <c r="H10" s="7">
        <v>6</v>
      </c>
      <c r="I10" s="7">
        <v>9</v>
      </c>
      <c r="J10" s="7">
        <v>4</v>
      </c>
      <c r="K10" s="7">
        <v>1</v>
      </c>
      <c r="L10" s="17">
        <f t="shared" si="0"/>
        <v>-3</v>
      </c>
      <c r="M10" s="17"/>
      <c r="N10" s="7">
        <v>6</v>
      </c>
      <c r="O10" s="7">
        <v>9</v>
      </c>
      <c r="P10" s="7">
        <v>4</v>
      </c>
      <c r="Q10" s="7">
        <v>1</v>
      </c>
      <c r="R10" s="15">
        <f t="shared" si="1"/>
        <v>86.111279999999994</v>
      </c>
      <c r="S10" s="15">
        <f t="shared" si="1"/>
        <v>21.527819999999998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s="10" customFormat="1">
      <c r="A11" s="7">
        <v>6</v>
      </c>
      <c r="B11" s="7">
        <v>10</v>
      </c>
      <c r="C11" s="7">
        <v>45.449069999999999</v>
      </c>
      <c r="D11" s="7">
        <v>-92.510980000000004</v>
      </c>
      <c r="E11" s="7">
        <v>1</v>
      </c>
      <c r="F11" s="7">
        <v>11</v>
      </c>
      <c r="G11" s="17"/>
      <c r="H11" s="7">
        <v>6</v>
      </c>
      <c r="I11" s="7">
        <v>10</v>
      </c>
      <c r="J11" s="7">
        <v>1</v>
      </c>
      <c r="K11" s="7">
        <v>11</v>
      </c>
      <c r="L11" s="17">
        <f t="shared" si="0"/>
        <v>10</v>
      </c>
      <c r="M11" s="17"/>
      <c r="N11" s="7">
        <v>6</v>
      </c>
      <c r="O11" s="7">
        <v>10</v>
      </c>
      <c r="P11" s="7">
        <v>1</v>
      </c>
      <c r="Q11" s="7">
        <v>11</v>
      </c>
      <c r="R11" s="15">
        <f t="shared" si="1"/>
        <v>21.527819999999998</v>
      </c>
      <c r="S11" s="15">
        <f t="shared" si="1"/>
        <v>236.80601999999999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s="10" customFormat="1">
      <c r="A12" s="7">
        <v>6</v>
      </c>
      <c r="B12" s="7">
        <v>11</v>
      </c>
      <c r="C12" s="7">
        <v>45.449089999999998</v>
      </c>
      <c r="D12" s="7">
        <v>-92.510270000000006</v>
      </c>
      <c r="E12" s="7">
        <v>1</v>
      </c>
      <c r="F12" s="7">
        <v>0</v>
      </c>
      <c r="G12" s="17"/>
      <c r="H12" s="7">
        <v>6</v>
      </c>
      <c r="I12" s="7">
        <v>11</v>
      </c>
      <c r="J12" s="7">
        <v>1</v>
      </c>
      <c r="K12" s="7">
        <v>0</v>
      </c>
      <c r="L12" s="17">
        <f t="shared" si="0"/>
        <v>-1</v>
      </c>
      <c r="M12" s="17"/>
      <c r="N12" s="7">
        <v>6</v>
      </c>
      <c r="O12" s="7">
        <v>11</v>
      </c>
      <c r="P12" s="7">
        <v>1</v>
      </c>
      <c r="Q12" s="7">
        <v>0</v>
      </c>
      <c r="R12" s="15">
        <f t="shared" si="1"/>
        <v>21.527819999999998</v>
      </c>
      <c r="S12" s="15">
        <f t="shared" si="1"/>
        <v>0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s="10" customFormat="1">
      <c r="A13" s="7">
        <v>6</v>
      </c>
      <c r="B13" s="7">
        <v>12</v>
      </c>
      <c r="C13" s="7">
        <v>45.449100000000001</v>
      </c>
      <c r="D13" s="7">
        <v>-92.509569999999997</v>
      </c>
      <c r="E13" s="7">
        <v>0</v>
      </c>
      <c r="F13" s="7">
        <v>0</v>
      </c>
      <c r="G13" s="17"/>
      <c r="H13" s="7">
        <v>6</v>
      </c>
      <c r="I13" s="7">
        <v>12</v>
      </c>
      <c r="J13" s="7">
        <v>0</v>
      </c>
      <c r="K13" s="7">
        <v>0</v>
      </c>
      <c r="L13" s="17">
        <f t="shared" si="0"/>
        <v>0</v>
      </c>
      <c r="M13" s="17"/>
      <c r="N13" s="7">
        <v>6</v>
      </c>
      <c r="O13" s="7">
        <v>12</v>
      </c>
      <c r="P13" s="7">
        <v>0</v>
      </c>
      <c r="Q13" s="7">
        <v>0</v>
      </c>
      <c r="R13" s="15">
        <f t="shared" si="1"/>
        <v>0</v>
      </c>
      <c r="S13" s="15">
        <f t="shared" si="1"/>
        <v>0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s="10" customFormat="1">
      <c r="A14" s="8">
        <v>7</v>
      </c>
      <c r="B14" s="8">
        <v>13</v>
      </c>
      <c r="C14" s="8">
        <v>45.449289999999998</v>
      </c>
      <c r="D14" s="8">
        <v>-92.501140000000007</v>
      </c>
      <c r="E14" s="8">
        <v>0</v>
      </c>
      <c r="F14" s="8">
        <v>0</v>
      </c>
      <c r="G14" s="17"/>
      <c r="H14" s="8">
        <v>7</v>
      </c>
      <c r="I14" s="8">
        <v>13</v>
      </c>
      <c r="J14" s="8">
        <v>0</v>
      </c>
      <c r="K14" s="8">
        <v>0</v>
      </c>
      <c r="L14" s="17">
        <f t="shared" si="0"/>
        <v>0</v>
      </c>
      <c r="M14" s="17"/>
      <c r="N14" s="8">
        <v>7</v>
      </c>
      <c r="O14" s="8">
        <v>13</v>
      </c>
      <c r="P14" s="8">
        <v>0</v>
      </c>
      <c r="Q14" s="8">
        <v>0</v>
      </c>
      <c r="R14" s="13">
        <f t="shared" si="1"/>
        <v>0</v>
      </c>
      <c r="S14" s="13">
        <f t="shared" si="1"/>
        <v>0</v>
      </c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s="10" customFormat="1">
      <c r="A15" s="8">
        <v>7</v>
      </c>
      <c r="B15" s="8">
        <v>14</v>
      </c>
      <c r="C15" s="8">
        <v>45.44932</v>
      </c>
      <c r="D15" s="8">
        <v>-92.49973</v>
      </c>
      <c r="E15" s="8">
        <v>2</v>
      </c>
      <c r="F15" s="8">
        <v>0</v>
      </c>
      <c r="G15" s="17"/>
      <c r="H15" s="8">
        <v>7</v>
      </c>
      <c r="I15" s="8">
        <v>14</v>
      </c>
      <c r="J15" s="8">
        <v>2</v>
      </c>
      <c r="K15" s="8">
        <v>0</v>
      </c>
      <c r="L15" s="17">
        <f t="shared" si="0"/>
        <v>-2</v>
      </c>
      <c r="M15" s="17"/>
      <c r="N15" s="8">
        <v>7</v>
      </c>
      <c r="O15" s="8">
        <v>14</v>
      </c>
      <c r="P15" s="8">
        <v>2</v>
      </c>
      <c r="Q15" s="8">
        <v>0</v>
      </c>
      <c r="R15" s="13">
        <f t="shared" si="1"/>
        <v>43.055639999999997</v>
      </c>
      <c r="S15" s="13">
        <f t="shared" si="1"/>
        <v>0</v>
      </c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s="10" customFormat="1">
      <c r="A16" s="8">
        <v>7</v>
      </c>
      <c r="B16" s="8">
        <v>15</v>
      </c>
      <c r="C16" s="8">
        <v>45.449330000000003</v>
      </c>
      <c r="D16" s="8">
        <v>-92.499030000000005</v>
      </c>
      <c r="E16" s="8">
        <v>3</v>
      </c>
      <c r="F16" s="8">
        <v>3</v>
      </c>
      <c r="G16" s="17"/>
      <c r="H16" s="8">
        <v>7</v>
      </c>
      <c r="I16" s="8">
        <v>15</v>
      </c>
      <c r="J16" s="8">
        <v>3</v>
      </c>
      <c r="K16" s="8">
        <v>3</v>
      </c>
      <c r="L16" s="17">
        <f t="shared" si="0"/>
        <v>0</v>
      </c>
      <c r="M16" s="17"/>
      <c r="N16" s="8">
        <v>7</v>
      </c>
      <c r="O16" s="8">
        <v>15</v>
      </c>
      <c r="P16" s="8">
        <v>3</v>
      </c>
      <c r="Q16" s="8">
        <v>3</v>
      </c>
      <c r="R16" s="13">
        <f t="shared" si="1"/>
        <v>64.583460000000002</v>
      </c>
      <c r="S16" s="13">
        <f t="shared" si="1"/>
        <v>64.583460000000002</v>
      </c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 s="10" customFormat="1">
      <c r="A17" s="8">
        <v>7</v>
      </c>
      <c r="B17" s="8">
        <v>16</v>
      </c>
      <c r="C17" s="8">
        <v>45.449350000000003</v>
      </c>
      <c r="D17" s="8">
        <v>-92.498329999999996</v>
      </c>
      <c r="E17" s="8">
        <v>3</v>
      </c>
      <c r="F17" s="8">
        <v>0</v>
      </c>
      <c r="G17" s="17"/>
      <c r="H17" s="8">
        <v>7</v>
      </c>
      <c r="I17" s="8">
        <v>16</v>
      </c>
      <c r="J17" s="8">
        <v>3</v>
      </c>
      <c r="K17" s="8">
        <v>0</v>
      </c>
      <c r="L17" s="17">
        <f t="shared" si="0"/>
        <v>-3</v>
      </c>
      <c r="M17" s="17"/>
      <c r="N17" s="8">
        <v>7</v>
      </c>
      <c r="O17" s="8">
        <v>16</v>
      </c>
      <c r="P17" s="8">
        <v>3</v>
      </c>
      <c r="Q17" s="8">
        <v>0</v>
      </c>
      <c r="R17" s="13">
        <f t="shared" si="1"/>
        <v>64.583460000000002</v>
      </c>
      <c r="S17" s="13">
        <f t="shared" si="1"/>
        <v>0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 s="10" customFormat="1">
      <c r="A18" s="7">
        <v>6</v>
      </c>
      <c r="B18" s="7">
        <v>17</v>
      </c>
      <c r="C18" s="7">
        <v>45.449539999999999</v>
      </c>
      <c r="D18" s="7">
        <v>-92.512050000000002</v>
      </c>
      <c r="E18" s="7">
        <v>0</v>
      </c>
      <c r="F18" s="7">
        <v>0</v>
      </c>
      <c r="G18" s="17"/>
      <c r="H18" s="7">
        <v>6</v>
      </c>
      <c r="I18" s="7">
        <v>17</v>
      </c>
      <c r="J18" s="7">
        <v>0</v>
      </c>
      <c r="K18" s="7">
        <v>0</v>
      </c>
      <c r="L18" s="17">
        <f t="shared" si="0"/>
        <v>0</v>
      </c>
      <c r="M18" s="17"/>
      <c r="N18" s="7">
        <v>6</v>
      </c>
      <c r="O18" s="7">
        <v>17</v>
      </c>
      <c r="P18" s="7">
        <v>0</v>
      </c>
      <c r="Q18" s="7">
        <v>0</v>
      </c>
      <c r="R18" s="15">
        <f t="shared" si="1"/>
        <v>0</v>
      </c>
      <c r="S18" s="15">
        <f t="shared" si="1"/>
        <v>0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</row>
    <row r="19" spans="1:60" s="9" customFormat="1">
      <c r="A19" s="8">
        <v>7</v>
      </c>
      <c r="B19" s="8">
        <v>18</v>
      </c>
      <c r="C19" s="8">
        <v>45.449809999999999</v>
      </c>
      <c r="D19" s="8">
        <v>-92.500110000000006</v>
      </c>
      <c r="E19" s="8">
        <v>3</v>
      </c>
      <c r="F19" s="8">
        <v>0</v>
      </c>
      <c r="G19" s="17"/>
      <c r="H19" s="8">
        <v>7</v>
      </c>
      <c r="I19" s="8">
        <v>18</v>
      </c>
      <c r="J19" s="8">
        <v>3</v>
      </c>
      <c r="K19" s="8">
        <v>0</v>
      </c>
      <c r="L19" s="17">
        <f t="shared" si="0"/>
        <v>-3</v>
      </c>
      <c r="M19" s="17"/>
      <c r="N19" s="8">
        <v>7</v>
      </c>
      <c r="O19" s="8">
        <v>18</v>
      </c>
      <c r="P19" s="8">
        <v>3</v>
      </c>
      <c r="Q19" s="8">
        <v>0</v>
      </c>
      <c r="R19" s="13">
        <f t="shared" si="1"/>
        <v>64.583460000000002</v>
      </c>
      <c r="S19" s="13">
        <f t="shared" si="1"/>
        <v>0</v>
      </c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s="9" customFormat="1">
      <c r="A20" s="8">
        <v>7</v>
      </c>
      <c r="B20" s="8">
        <v>19</v>
      </c>
      <c r="C20" s="8">
        <v>45.449820000000003</v>
      </c>
      <c r="D20" s="8">
        <v>-92.499399999999994</v>
      </c>
      <c r="E20" s="8">
        <v>0</v>
      </c>
      <c r="F20" s="8">
        <v>0</v>
      </c>
      <c r="G20" s="17"/>
      <c r="H20" s="8">
        <v>7</v>
      </c>
      <c r="I20" s="8">
        <v>19</v>
      </c>
      <c r="J20" s="8">
        <v>0</v>
      </c>
      <c r="K20" s="8">
        <v>0</v>
      </c>
      <c r="L20" s="17">
        <f t="shared" si="0"/>
        <v>0</v>
      </c>
      <c r="M20" s="17"/>
      <c r="N20" s="8">
        <v>7</v>
      </c>
      <c r="O20" s="8">
        <v>19</v>
      </c>
      <c r="P20" s="8">
        <v>0</v>
      </c>
      <c r="Q20" s="8">
        <v>0</v>
      </c>
      <c r="R20" s="13">
        <f t="shared" si="1"/>
        <v>0</v>
      </c>
      <c r="S20" s="13">
        <f t="shared" si="1"/>
        <v>0</v>
      </c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 s="9" customFormat="1">
      <c r="A21" s="8">
        <v>7</v>
      </c>
      <c r="B21" s="8">
        <v>20</v>
      </c>
      <c r="C21" s="8">
        <v>45.449849999999998</v>
      </c>
      <c r="D21" s="8">
        <v>-92.498000000000005</v>
      </c>
      <c r="E21" s="8">
        <v>3</v>
      </c>
      <c r="F21" s="8">
        <v>0</v>
      </c>
      <c r="G21" s="17"/>
      <c r="H21" s="8">
        <v>7</v>
      </c>
      <c r="I21" s="8">
        <v>20</v>
      </c>
      <c r="J21" s="8">
        <v>3</v>
      </c>
      <c r="K21" s="8">
        <v>0</v>
      </c>
      <c r="L21" s="17">
        <f t="shared" si="0"/>
        <v>-3</v>
      </c>
      <c r="M21" s="17"/>
      <c r="N21" s="8">
        <v>7</v>
      </c>
      <c r="O21" s="8">
        <v>20</v>
      </c>
      <c r="P21" s="8">
        <v>3</v>
      </c>
      <c r="Q21" s="8">
        <v>0</v>
      </c>
      <c r="R21" s="13">
        <f t="shared" si="1"/>
        <v>64.583460000000002</v>
      </c>
      <c r="S21" s="13">
        <f t="shared" si="1"/>
        <v>0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0" s="9" customFormat="1">
      <c r="A22" s="4">
        <v>4</v>
      </c>
      <c r="B22" s="4">
        <v>21</v>
      </c>
      <c r="C22" s="4">
        <v>45.452869999999997</v>
      </c>
      <c r="D22" s="4">
        <v>-92.518180000000001</v>
      </c>
      <c r="E22" s="4">
        <v>2</v>
      </c>
      <c r="F22" s="4">
        <v>0</v>
      </c>
      <c r="G22" s="17"/>
      <c r="H22" s="4">
        <v>4</v>
      </c>
      <c r="I22" s="4">
        <v>21</v>
      </c>
      <c r="J22" s="4">
        <v>2</v>
      </c>
      <c r="K22" s="4">
        <v>0</v>
      </c>
      <c r="L22" s="17">
        <f t="shared" si="0"/>
        <v>-2</v>
      </c>
      <c r="M22" s="17"/>
      <c r="N22" s="4">
        <v>4</v>
      </c>
      <c r="O22" s="4">
        <v>21</v>
      </c>
      <c r="P22" s="4">
        <v>2</v>
      </c>
      <c r="Q22" s="4">
        <v>0</v>
      </c>
      <c r="R22" s="6">
        <f t="shared" si="1"/>
        <v>43.055639999999997</v>
      </c>
      <c r="S22" s="6">
        <f t="shared" si="1"/>
        <v>0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</row>
    <row r="23" spans="1:60" s="9" customFormat="1">
      <c r="A23" s="4">
        <v>4</v>
      </c>
      <c r="B23" s="4">
        <v>22</v>
      </c>
      <c r="C23" s="4">
        <v>45.45335</v>
      </c>
      <c r="D23" s="4">
        <v>-92.519260000000003</v>
      </c>
      <c r="E23" s="4">
        <v>1</v>
      </c>
      <c r="F23" s="4">
        <v>3</v>
      </c>
      <c r="G23" s="17"/>
      <c r="H23" s="4">
        <v>4</v>
      </c>
      <c r="I23" s="4">
        <v>22</v>
      </c>
      <c r="J23" s="4">
        <v>1</v>
      </c>
      <c r="K23" s="4">
        <v>3</v>
      </c>
      <c r="L23" s="17">
        <f t="shared" si="0"/>
        <v>2</v>
      </c>
      <c r="M23" s="17"/>
      <c r="N23" s="4">
        <v>4</v>
      </c>
      <c r="O23" s="4">
        <v>22</v>
      </c>
      <c r="P23" s="4">
        <v>1</v>
      </c>
      <c r="Q23" s="4">
        <v>3</v>
      </c>
      <c r="R23" s="6">
        <f t="shared" si="1"/>
        <v>21.527819999999998</v>
      </c>
      <c r="S23" s="6">
        <f t="shared" si="1"/>
        <v>64.583460000000002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s="9" customFormat="1">
      <c r="A24" s="4">
        <v>4</v>
      </c>
      <c r="B24" s="4">
        <v>23</v>
      </c>
      <c r="C24" s="4">
        <v>45.453800000000001</v>
      </c>
      <c r="D24" s="4">
        <v>-92.521029999999996</v>
      </c>
      <c r="E24" s="4">
        <v>0</v>
      </c>
      <c r="F24" s="4">
        <v>0</v>
      </c>
      <c r="G24" s="17"/>
      <c r="H24" s="4">
        <v>4</v>
      </c>
      <c r="I24" s="4">
        <v>23</v>
      </c>
      <c r="J24" s="4">
        <v>0</v>
      </c>
      <c r="K24" s="4">
        <v>0</v>
      </c>
      <c r="L24" s="17">
        <f t="shared" si="0"/>
        <v>0</v>
      </c>
      <c r="M24" s="17"/>
      <c r="N24" s="4">
        <v>4</v>
      </c>
      <c r="O24" s="4">
        <v>23</v>
      </c>
      <c r="P24" s="4">
        <v>0</v>
      </c>
      <c r="Q24" s="4">
        <v>0</v>
      </c>
      <c r="R24" s="6">
        <f t="shared" si="1"/>
        <v>0</v>
      </c>
      <c r="S24" s="6">
        <f t="shared" si="1"/>
        <v>0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s="9" customFormat="1" ht="17.25" customHeight="1">
      <c r="A25" s="4">
        <v>4</v>
      </c>
      <c r="B25" s="4">
        <v>24</v>
      </c>
      <c r="C25" s="4">
        <v>45.45382</v>
      </c>
      <c r="D25" s="4">
        <v>-92.520330000000001</v>
      </c>
      <c r="E25" s="4">
        <v>0</v>
      </c>
      <c r="F25" s="4">
        <v>3</v>
      </c>
      <c r="G25" s="17"/>
      <c r="H25" s="4">
        <v>4</v>
      </c>
      <c r="I25" s="4">
        <v>24</v>
      </c>
      <c r="J25" s="4">
        <v>0</v>
      </c>
      <c r="K25" s="4">
        <v>3</v>
      </c>
      <c r="L25" s="17">
        <f t="shared" si="0"/>
        <v>3</v>
      </c>
      <c r="M25" s="17"/>
      <c r="N25" s="4">
        <v>4</v>
      </c>
      <c r="O25" s="4">
        <v>24</v>
      </c>
      <c r="P25" s="4">
        <v>0</v>
      </c>
      <c r="Q25" s="4">
        <v>3</v>
      </c>
      <c r="R25" s="6">
        <f t="shared" si="1"/>
        <v>0</v>
      </c>
      <c r="S25" s="6">
        <f t="shared" si="1"/>
        <v>64.583460000000002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s="9" customFormat="1">
      <c r="A26" s="4">
        <v>4</v>
      </c>
      <c r="B26" s="4">
        <v>25</v>
      </c>
      <c r="C26" s="4">
        <v>45.454270000000001</v>
      </c>
      <c r="D26" s="4">
        <v>-92.522109999999998</v>
      </c>
      <c r="E26" s="4">
        <v>0</v>
      </c>
      <c r="F26" s="4">
        <v>0</v>
      </c>
      <c r="G26" s="17"/>
      <c r="H26" s="4">
        <v>4</v>
      </c>
      <c r="I26" s="4">
        <v>25</v>
      </c>
      <c r="J26" s="4">
        <v>0</v>
      </c>
      <c r="K26" s="4">
        <v>0</v>
      </c>
      <c r="L26" s="17">
        <f t="shared" si="0"/>
        <v>0</v>
      </c>
      <c r="M26" s="17"/>
      <c r="N26" s="4">
        <v>4</v>
      </c>
      <c r="O26" s="4">
        <v>25</v>
      </c>
      <c r="P26" s="4">
        <v>0</v>
      </c>
      <c r="Q26" s="4">
        <v>0</v>
      </c>
      <c r="R26" s="6">
        <f t="shared" si="1"/>
        <v>0</v>
      </c>
      <c r="S26" s="6">
        <f t="shared" si="1"/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s="9" customFormat="1">
      <c r="A27" s="4">
        <v>4</v>
      </c>
      <c r="B27" s="4">
        <v>26</v>
      </c>
      <c r="C27" s="4">
        <v>45.45429</v>
      </c>
      <c r="D27" s="4">
        <v>-92.521410000000003</v>
      </c>
      <c r="E27" s="4">
        <v>2</v>
      </c>
      <c r="F27" s="4">
        <v>2</v>
      </c>
      <c r="G27" s="17"/>
      <c r="H27" s="4">
        <v>4</v>
      </c>
      <c r="I27" s="4">
        <v>26</v>
      </c>
      <c r="J27" s="4">
        <v>2</v>
      </c>
      <c r="K27" s="4">
        <v>2</v>
      </c>
      <c r="L27" s="17">
        <f t="shared" si="0"/>
        <v>0</v>
      </c>
      <c r="M27" s="17"/>
      <c r="N27" s="4">
        <v>4</v>
      </c>
      <c r="O27" s="4">
        <v>26</v>
      </c>
      <c r="P27" s="4">
        <v>2</v>
      </c>
      <c r="Q27" s="4">
        <v>2</v>
      </c>
      <c r="R27" s="6">
        <f t="shared" si="1"/>
        <v>43.055639999999997</v>
      </c>
      <c r="S27" s="6">
        <f t="shared" si="1"/>
        <v>43.055639999999997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s="9" customFormat="1">
      <c r="A28" s="4">
        <v>4</v>
      </c>
      <c r="B28" s="4">
        <v>27</v>
      </c>
      <c r="C28" s="4">
        <v>45.45476</v>
      </c>
      <c r="D28" s="4">
        <v>-92.522480000000002</v>
      </c>
      <c r="E28" s="4">
        <v>0</v>
      </c>
      <c r="F28" s="4">
        <v>4</v>
      </c>
      <c r="G28" s="17"/>
      <c r="H28" s="4">
        <v>4</v>
      </c>
      <c r="I28" s="4">
        <v>27</v>
      </c>
      <c r="J28" s="4">
        <v>0</v>
      </c>
      <c r="K28" s="4">
        <v>4</v>
      </c>
      <c r="L28" s="17">
        <f t="shared" si="0"/>
        <v>4</v>
      </c>
      <c r="M28" s="17"/>
      <c r="N28" s="4">
        <v>4</v>
      </c>
      <c r="O28" s="4">
        <v>27</v>
      </c>
      <c r="P28" s="4">
        <v>0</v>
      </c>
      <c r="Q28" s="4">
        <v>4</v>
      </c>
      <c r="R28" s="6">
        <f t="shared" si="1"/>
        <v>0</v>
      </c>
      <c r="S28" s="6">
        <f t="shared" si="1"/>
        <v>86.111279999999994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s="9" customFormat="1">
      <c r="A29" s="4">
        <v>4</v>
      </c>
      <c r="B29" s="4">
        <v>28</v>
      </c>
      <c r="C29" s="4">
        <v>45.454770000000003</v>
      </c>
      <c r="D29" s="4">
        <v>-92.521780000000007</v>
      </c>
      <c r="E29" s="4">
        <v>1</v>
      </c>
      <c r="F29" s="4">
        <v>0</v>
      </c>
      <c r="G29" s="17"/>
      <c r="H29" s="4">
        <v>4</v>
      </c>
      <c r="I29" s="4">
        <v>28</v>
      </c>
      <c r="J29" s="4">
        <v>1</v>
      </c>
      <c r="K29" s="4">
        <v>0</v>
      </c>
      <c r="L29" s="17">
        <f t="shared" si="0"/>
        <v>-1</v>
      </c>
      <c r="M29" s="17"/>
      <c r="N29" s="4">
        <v>4</v>
      </c>
      <c r="O29" s="4">
        <v>28</v>
      </c>
      <c r="P29" s="4">
        <v>1</v>
      </c>
      <c r="Q29" s="4">
        <v>0</v>
      </c>
      <c r="R29" s="6">
        <f t="shared" si="1"/>
        <v>21.527819999999998</v>
      </c>
      <c r="S29" s="6">
        <f t="shared" si="1"/>
        <v>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s="9" customFormat="1">
      <c r="A30" s="4">
        <v>4</v>
      </c>
      <c r="B30" s="4">
        <v>29</v>
      </c>
      <c r="C30" s="4">
        <v>45.455249999999999</v>
      </c>
      <c r="D30" s="4">
        <v>-92.522859999999994</v>
      </c>
      <c r="E30" s="4">
        <v>1</v>
      </c>
      <c r="F30" s="4">
        <v>2</v>
      </c>
      <c r="G30" s="17"/>
      <c r="H30" s="4">
        <v>4</v>
      </c>
      <c r="I30" s="4">
        <v>29</v>
      </c>
      <c r="J30" s="4">
        <v>1</v>
      </c>
      <c r="K30" s="4">
        <v>2</v>
      </c>
      <c r="L30" s="17">
        <f t="shared" si="0"/>
        <v>1</v>
      </c>
      <c r="M30" s="17"/>
      <c r="N30" s="4">
        <v>4</v>
      </c>
      <c r="O30" s="4">
        <v>29</v>
      </c>
      <c r="P30" s="4">
        <v>1</v>
      </c>
      <c r="Q30" s="4">
        <v>2</v>
      </c>
      <c r="R30" s="6">
        <f t="shared" si="1"/>
        <v>21.527819999999998</v>
      </c>
      <c r="S30" s="6">
        <f t="shared" si="1"/>
        <v>43.055639999999997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s="9" customFormat="1">
      <c r="A31" s="4">
        <v>4</v>
      </c>
      <c r="B31" s="4">
        <v>30</v>
      </c>
      <c r="C31" s="4">
        <v>45.455730000000003</v>
      </c>
      <c r="D31" s="4">
        <v>-92.523229999999998</v>
      </c>
      <c r="E31" s="4">
        <v>0</v>
      </c>
      <c r="F31" s="4">
        <v>1</v>
      </c>
      <c r="G31" s="17"/>
      <c r="H31" s="4">
        <v>4</v>
      </c>
      <c r="I31" s="4">
        <v>30</v>
      </c>
      <c r="J31" s="4">
        <v>0</v>
      </c>
      <c r="K31" s="4">
        <v>1</v>
      </c>
      <c r="L31" s="17">
        <f t="shared" si="0"/>
        <v>1</v>
      </c>
      <c r="M31" s="17"/>
      <c r="N31" s="4">
        <v>4</v>
      </c>
      <c r="O31" s="4">
        <v>30</v>
      </c>
      <c r="P31" s="4">
        <v>0</v>
      </c>
      <c r="Q31" s="4">
        <v>1</v>
      </c>
      <c r="R31" s="6">
        <f t="shared" si="1"/>
        <v>0</v>
      </c>
      <c r="S31" s="6">
        <f t="shared" si="1"/>
        <v>21.527819999999998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s="9" customFormat="1">
      <c r="A32" s="9">
        <v>2</v>
      </c>
      <c r="B32" s="9">
        <v>31</v>
      </c>
      <c r="C32" s="9">
        <v>45.456200000000003</v>
      </c>
      <c r="D32" s="9">
        <v>-92.52431</v>
      </c>
      <c r="E32" s="9">
        <v>1</v>
      </c>
      <c r="F32" s="9">
        <v>0</v>
      </c>
      <c r="G32" s="17"/>
      <c r="H32" s="9">
        <v>2</v>
      </c>
      <c r="I32" s="9">
        <v>31</v>
      </c>
      <c r="J32" s="9">
        <v>1</v>
      </c>
      <c r="K32" s="9">
        <v>0</v>
      </c>
      <c r="L32" s="17">
        <f t="shared" si="0"/>
        <v>-1</v>
      </c>
      <c r="M32" s="17"/>
      <c r="N32" s="9">
        <v>2</v>
      </c>
      <c r="O32" s="9">
        <v>31</v>
      </c>
      <c r="P32" s="9">
        <v>1</v>
      </c>
      <c r="Q32" s="9">
        <v>0</v>
      </c>
      <c r="R32" s="12">
        <f t="shared" si="1"/>
        <v>21.527819999999998</v>
      </c>
      <c r="S32" s="12">
        <f t="shared" si="1"/>
        <v>0</v>
      </c>
    </row>
    <row r="33" spans="1:60" s="9" customFormat="1">
      <c r="A33" s="9">
        <v>2</v>
      </c>
      <c r="B33" s="9">
        <v>32</v>
      </c>
      <c r="C33" s="9">
        <v>45.456220000000002</v>
      </c>
      <c r="D33" s="9">
        <v>-92.523600000000002</v>
      </c>
      <c r="E33" s="9">
        <v>0</v>
      </c>
      <c r="F33" s="9">
        <v>0</v>
      </c>
      <c r="G33" s="17"/>
      <c r="H33" s="9">
        <v>2</v>
      </c>
      <c r="I33" s="9">
        <v>32</v>
      </c>
      <c r="J33" s="9">
        <v>0</v>
      </c>
      <c r="K33" s="9">
        <v>0</v>
      </c>
      <c r="L33" s="17">
        <f t="shared" si="0"/>
        <v>0</v>
      </c>
      <c r="M33" s="17"/>
      <c r="N33" s="9">
        <v>2</v>
      </c>
      <c r="O33" s="9">
        <v>32</v>
      </c>
      <c r="P33" s="9">
        <v>0</v>
      </c>
      <c r="Q33" s="9">
        <v>0</v>
      </c>
      <c r="R33" s="12">
        <f t="shared" si="1"/>
        <v>0</v>
      </c>
      <c r="S33" s="12">
        <f t="shared" si="1"/>
        <v>0</v>
      </c>
    </row>
    <row r="34" spans="1:60" s="9" customFormat="1">
      <c r="A34" s="9">
        <v>3</v>
      </c>
      <c r="B34" s="9">
        <v>33</v>
      </c>
      <c r="C34" s="9">
        <v>45.45637</v>
      </c>
      <c r="D34" s="9">
        <v>-92.516580000000005</v>
      </c>
      <c r="E34" s="22">
        <v>2</v>
      </c>
      <c r="F34" s="22">
        <v>0</v>
      </c>
      <c r="G34" s="17"/>
      <c r="H34" s="9">
        <v>3</v>
      </c>
      <c r="I34" s="9">
        <v>33</v>
      </c>
      <c r="J34" s="22">
        <v>2</v>
      </c>
      <c r="K34" s="22">
        <v>0</v>
      </c>
      <c r="L34" s="17">
        <f t="shared" si="0"/>
        <v>-2</v>
      </c>
      <c r="M34" s="17"/>
      <c r="N34" s="9">
        <v>3</v>
      </c>
      <c r="O34" s="9">
        <v>33</v>
      </c>
      <c r="P34" s="22">
        <v>2</v>
      </c>
      <c r="Q34" s="22">
        <v>0</v>
      </c>
      <c r="R34" s="12">
        <f t="shared" si="1"/>
        <v>43.055639999999997</v>
      </c>
      <c r="S34" s="12">
        <f t="shared" si="1"/>
        <v>0</v>
      </c>
    </row>
    <row r="35" spans="1:60" s="9" customFormat="1">
      <c r="A35" s="9">
        <v>2</v>
      </c>
      <c r="B35" s="9">
        <v>34</v>
      </c>
      <c r="C35" s="9">
        <v>45.456690000000002</v>
      </c>
      <c r="D35" s="9">
        <v>-92.524680000000004</v>
      </c>
      <c r="E35" s="9">
        <v>8</v>
      </c>
      <c r="F35" s="9">
        <v>0</v>
      </c>
      <c r="G35" s="17"/>
      <c r="H35" s="9">
        <v>2</v>
      </c>
      <c r="I35" s="9">
        <v>34</v>
      </c>
      <c r="J35" s="9">
        <v>8</v>
      </c>
      <c r="K35" s="9">
        <v>0</v>
      </c>
      <c r="L35" s="17">
        <f t="shared" si="0"/>
        <v>-8</v>
      </c>
      <c r="M35" s="17"/>
      <c r="N35" s="9">
        <v>2</v>
      </c>
      <c r="O35" s="9">
        <v>34</v>
      </c>
      <c r="P35" s="9">
        <v>8</v>
      </c>
      <c r="Q35" s="9">
        <v>0</v>
      </c>
      <c r="R35" s="12">
        <f t="shared" si="1"/>
        <v>172.22255999999999</v>
      </c>
      <c r="S35" s="12">
        <f t="shared" si="1"/>
        <v>0</v>
      </c>
    </row>
    <row r="36" spans="1:60" s="9" customFormat="1">
      <c r="A36" s="9">
        <v>2</v>
      </c>
      <c r="B36" s="9">
        <v>35</v>
      </c>
      <c r="C36" s="9">
        <v>45.456710000000001</v>
      </c>
      <c r="D36" s="9">
        <v>-92.523979999999995</v>
      </c>
      <c r="E36" s="9">
        <v>1</v>
      </c>
      <c r="F36" s="9">
        <v>0</v>
      </c>
      <c r="G36" s="17"/>
      <c r="H36" s="9">
        <v>2</v>
      </c>
      <c r="I36" s="9">
        <v>35</v>
      </c>
      <c r="J36" s="9">
        <v>1</v>
      </c>
      <c r="K36" s="9">
        <v>0</v>
      </c>
      <c r="L36" s="17">
        <f t="shared" si="0"/>
        <v>-1</v>
      </c>
      <c r="M36" s="17"/>
      <c r="N36" s="9">
        <v>2</v>
      </c>
      <c r="O36" s="9">
        <v>35</v>
      </c>
      <c r="P36" s="9">
        <v>1</v>
      </c>
      <c r="Q36" s="9">
        <v>0</v>
      </c>
      <c r="R36" s="12">
        <f t="shared" si="1"/>
        <v>21.527819999999998</v>
      </c>
      <c r="S36" s="12">
        <f t="shared" si="1"/>
        <v>0</v>
      </c>
    </row>
    <row r="37" spans="1:60" s="4" customFormat="1">
      <c r="A37" s="9">
        <v>3</v>
      </c>
      <c r="B37" s="9">
        <v>36</v>
      </c>
      <c r="C37" s="9">
        <v>45.456850000000003</v>
      </c>
      <c r="D37" s="9">
        <v>-92.517650000000003</v>
      </c>
      <c r="E37" s="22">
        <v>2</v>
      </c>
      <c r="F37" s="22">
        <v>0</v>
      </c>
      <c r="G37" s="17"/>
      <c r="H37" s="9">
        <v>3</v>
      </c>
      <c r="I37" s="9">
        <v>36</v>
      </c>
      <c r="J37" s="22">
        <v>2</v>
      </c>
      <c r="K37" s="22">
        <v>0</v>
      </c>
      <c r="L37" s="17">
        <f t="shared" si="0"/>
        <v>-2</v>
      </c>
      <c r="M37" s="17"/>
      <c r="N37" s="9">
        <v>3</v>
      </c>
      <c r="O37" s="9">
        <v>36</v>
      </c>
      <c r="P37" s="22">
        <v>2</v>
      </c>
      <c r="Q37" s="22">
        <v>0</v>
      </c>
      <c r="R37" s="12">
        <f t="shared" si="1"/>
        <v>43.055639999999997</v>
      </c>
      <c r="S37" s="12">
        <f t="shared" si="1"/>
        <v>0</v>
      </c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</row>
    <row r="38" spans="1:60" s="4" customFormat="1">
      <c r="A38" s="9">
        <v>2</v>
      </c>
      <c r="B38" s="9">
        <v>37</v>
      </c>
      <c r="C38" s="9">
        <v>45.457180000000001</v>
      </c>
      <c r="D38" s="9">
        <v>-92.525049999999993</v>
      </c>
      <c r="E38" s="9">
        <v>0</v>
      </c>
      <c r="F38" s="9">
        <v>8</v>
      </c>
      <c r="G38" s="17"/>
      <c r="H38" s="9">
        <v>2</v>
      </c>
      <c r="I38" s="9">
        <v>37</v>
      </c>
      <c r="J38" s="9">
        <v>0</v>
      </c>
      <c r="K38" s="9">
        <v>8</v>
      </c>
      <c r="L38" s="17">
        <f t="shared" si="0"/>
        <v>8</v>
      </c>
      <c r="M38" s="17"/>
      <c r="N38" s="9">
        <v>2</v>
      </c>
      <c r="O38" s="9">
        <v>37</v>
      </c>
      <c r="P38" s="9">
        <v>0</v>
      </c>
      <c r="Q38" s="9">
        <v>8</v>
      </c>
      <c r="R38" s="12">
        <f t="shared" si="1"/>
        <v>0</v>
      </c>
      <c r="S38" s="12">
        <f t="shared" si="1"/>
        <v>172.22255999999999</v>
      </c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</row>
    <row r="39" spans="1:60" s="4" customFormat="1">
      <c r="A39" s="9">
        <v>2</v>
      </c>
      <c r="B39" s="9">
        <v>38</v>
      </c>
      <c r="C39" s="9">
        <v>45.457189999999997</v>
      </c>
      <c r="D39" s="9">
        <v>-92.524349999999998</v>
      </c>
      <c r="E39" s="9">
        <v>0</v>
      </c>
      <c r="F39" s="9">
        <v>1</v>
      </c>
      <c r="G39" s="17"/>
      <c r="H39" s="9">
        <v>2</v>
      </c>
      <c r="I39" s="9">
        <v>38</v>
      </c>
      <c r="J39" s="9">
        <v>0</v>
      </c>
      <c r="K39" s="9">
        <v>1</v>
      </c>
      <c r="L39" s="17">
        <f t="shared" si="0"/>
        <v>1</v>
      </c>
      <c r="M39" s="17"/>
      <c r="N39" s="9">
        <v>2</v>
      </c>
      <c r="O39" s="9">
        <v>38</v>
      </c>
      <c r="P39" s="9">
        <v>0</v>
      </c>
      <c r="Q39" s="9">
        <v>1</v>
      </c>
      <c r="R39" s="12">
        <f t="shared" si="1"/>
        <v>0</v>
      </c>
      <c r="S39" s="12">
        <f t="shared" si="1"/>
        <v>21.527819999999998</v>
      </c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</row>
    <row r="40" spans="1:60" s="4" customFormat="1" ht="17.25" customHeight="1">
      <c r="A40" s="9">
        <v>2</v>
      </c>
      <c r="B40" s="9">
        <v>39</v>
      </c>
      <c r="C40" s="9">
        <v>45.457680000000003</v>
      </c>
      <c r="D40" s="9">
        <v>-92.524720000000002</v>
      </c>
      <c r="E40" s="9">
        <v>0</v>
      </c>
      <c r="F40" s="9">
        <v>0</v>
      </c>
      <c r="G40" s="17"/>
      <c r="H40" s="9">
        <v>2</v>
      </c>
      <c r="I40" s="9">
        <v>39</v>
      </c>
      <c r="J40" s="9">
        <v>0</v>
      </c>
      <c r="K40" s="9">
        <v>0</v>
      </c>
      <c r="L40" s="17">
        <f t="shared" si="0"/>
        <v>0</v>
      </c>
      <c r="M40" s="17"/>
      <c r="N40" s="9">
        <v>2</v>
      </c>
      <c r="O40" s="9">
        <v>39</v>
      </c>
      <c r="P40" s="9">
        <v>0</v>
      </c>
      <c r="Q40" s="9">
        <v>0</v>
      </c>
      <c r="R40" s="12">
        <f t="shared" si="1"/>
        <v>0</v>
      </c>
      <c r="S40" s="12">
        <f t="shared" si="1"/>
        <v>0</v>
      </c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</row>
    <row r="41" spans="1:60" s="4" customFormat="1">
      <c r="A41" s="9">
        <v>2</v>
      </c>
      <c r="B41" s="9">
        <v>40</v>
      </c>
      <c r="C41" s="9">
        <v>45.457700000000003</v>
      </c>
      <c r="D41" s="9">
        <v>-92.524019999999993</v>
      </c>
      <c r="E41" s="9">
        <v>0</v>
      </c>
      <c r="F41" s="9">
        <v>0</v>
      </c>
      <c r="G41" s="17"/>
      <c r="H41" s="9">
        <v>2</v>
      </c>
      <c r="I41" s="9">
        <v>40</v>
      </c>
      <c r="J41" s="9">
        <v>0</v>
      </c>
      <c r="K41" s="9">
        <v>0</v>
      </c>
      <c r="L41" s="17">
        <f t="shared" si="0"/>
        <v>0</v>
      </c>
      <c r="M41" s="17"/>
      <c r="N41" s="9">
        <v>2</v>
      </c>
      <c r="O41" s="9">
        <v>40</v>
      </c>
      <c r="P41" s="9">
        <v>0</v>
      </c>
      <c r="Q41" s="9">
        <v>0</v>
      </c>
      <c r="R41" s="12">
        <f t="shared" si="1"/>
        <v>0</v>
      </c>
      <c r="S41" s="12">
        <f t="shared" si="1"/>
        <v>0</v>
      </c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</row>
    <row r="42" spans="1:60" s="4" customFormat="1">
      <c r="A42" s="9">
        <v>2</v>
      </c>
      <c r="B42" s="9">
        <v>41</v>
      </c>
      <c r="C42" s="9">
        <v>45.458170000000003</v>
      </c>
      <c r="D42" s="9">
        <v>-92.525099999999995</v>
      </c>
      <c r="E42" s="9">
        <v>2</v>
      </c>
      <c r="F42" s="9">
        <v>2</v>
      </c>
      <c r="G42" s="17"/>
      <c r="H42" s="9">
        <v>2</v>
      </c>
      <c r="I42" s="9">
        <v>41</v>
      </c>
      <c r="J42" s="9">
        <v>2</v>
      </c>
      <c r="K42" s="9">
        <v>2</v>
      </c>
      <c r="L42" s="17">
        <f t="shared" si="0"/>
        <v>0</v>
      </c>
      <c r="M42" s="17"/>
      <c r="N42" s="9">
        <v>2</v>
      </c>
      <c r="O42" s="9">
        <v>41</v>
      </c>
      <c r="P42" s="9">
        <v>2</v>
      </c>
      <c r="Q42" s="9">
        <v>2</v>
      </c>
      <c r="R42" s="12">
        <f t="shared" si="1"/>
        <v>43.055639999999997</v>
      </c>
      <c r="S42" s="12">
        <f t="shared" si="1"/>
        <v>43.055639999999997</v>
      </c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</row>
    <row r="43" spans="1:60" s="4" customFormat="1">
      <c r="A43" s="9">
        <v>2</v>
      </c>
      <c r="B43" s="9">
        <v>42</v>
      </c>
      <c r="C43" s="9">
        <v>45.458179999999999</v>
      </c>
      <c r="D43" s="9">
        <v>-92.5244</v>
      </c>
      <c r="E43" s="9">
        <v>2</v>
      </c>
      <c r="F43" s="9">
        <v>3</v>
      </c>
      <c r="G43" s="17"/>
      <c r="H43" s="9">
        <v>2</v>
      </c>
      <c r="I43" s="9">
        <v>42</v>
      </c>
      <c r="J43" s="9">
        <v>2</v>
      </c>
      <c r="K43" s="9">
        <v>3</v>
      </c>
      <c r="L43" s="17">
        <f t="shared" si="0"/>
        <v>1</v>
      </c>
      <c r="M43" s="17"/>
      <c r="N43" s="9">
        <v>2</v>
      </c>
      <c r="O43" s="9">
        <v>42</v>
      </c>
      <c r="P43" s="9">
        <v>2</v>
      </c>
      <c r="Q43" s="9">
        <v>3</v>
      </c>
      <c r="R43" s="12">
        <f t="shared" si="1"/>
        <v>43.055639999999997</v>
      </c>
      <c r="S43" s="12">
        <f t="shared" si="1"/>
        <v>64.583460000000002</v>
      </c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</row>
    <row r="44" spans="1:60" s="4" customFormat="1">
      <c r="A44" s="9">
        <v>2</v>
      </c>
      <c r="B44" s="9">
        <v>43</v>
      </c>
      <c r="C44" s="9">
        <v>45.458199999999998</v>
      </c>
      <c r="D44" s="9">
        <v>-92.523690000000002</v>
      </c>
      <c r="E44" s="9">
        <v>0</v>
      </c>
      <c r="F44" s="9">
        <v>2</v>
      </c>
      <c r="G44" s="17"/>
      <c r="H44" s="9">
        <v>2</v>
      </c>
      <c r="I44" s="9">
        <v>43</v>
      </c>
      <c r="J44" s="9">
        <v>0</v>
      </c>
      <c r="K44" s="9">
        <v>2</v>
      </c>
      <c r="L44" s="17">
        <f t="shared" si="0"/>
        <v>2</v>
      </c>
      <c r="M44" s="17"/>
      <c r="N44" s="9">
        <v>2</v>
      </c>
      <c r="O44" s="9">
        <v>43</v>
      </c>
      <c r="P44" s="9">
        <v>0</v>
      </c>
      <c r="Q44" s="9">
        <v>2</v>
      </c>
      <c r="R44" s="12">
        <f t="shared" si="1"/>
        <v>0</v>
      </c>
      <c r="S44" s="12">
        <f t="shared" si="1"/>
        <v>43.055639999999997</v>
      </c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</row>
    <row r="45" spans="1:60" s="4" customFormat="1">
      <c r="A45" s="10">
        <v>1</v>
      </c>
      <c r="B45" s="10">
        <v>44</v>
      </c>
      <c r="C45" s="10">
        <v>45.458210000000001</v>
      </c>
      <c r="D45" s="10">
        <v>-92.522989999999993</v>
      </c>
      <c r="E45" s="10">
        <v>0</v>
      </c>
      <c r="F45" s="10">
        <v>3</v>
      </c>
      <c r="G45" s="17"/>
      <c r="H45" s="10">
        <v>1</v>
      </c>
      <c r="I45" s="10">
        <v>44</v>
      </c>
      <c r="J45" s="10">
        <v>0</v>
      </c>
      <c r="K45" s="10">
        <v>3</v>
      </c>
      <c r="L45" s="17">
        <f t="shared" si="0"/>
        <v>3</v>
      </c>
      <c r="M45" s="17"/>
      <c r="N45" s="10">
        <v>1</v>
      </c>
      <c r="O45" s="10">
        <v>44</v>
      </c>
      <c r="P45" s="10">
        <v>0</v>
      </c>
      <c r="Q45" s="10">
        <v>3</v>
      </c>
      <c r="R45" s="11">
        <f t="shared" si="1"/>
        <v>0</v>
      </c>
      <c r="S45" s="11">
        <f t="shared" si="1"/>
        <v>64.583460000000002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</row>
    <row r="46" spans="1:60" s="4" customFormat="1">
      <c r="A46" s="9">
        <v>3</v>
      </c>
      <c r="B46" s="9">
        <v>45</v>
      </c>
      <c r="C46" s="9">
        <v>45.458069999999999</v>
      </c>
      <c r="D46" s="9">
        <v>-92.522289999999998</v>
      </c>
      <c r="E46" s="22">
        <v>0</v>
      </c>
      <c r="F46" s="22">
        <v>0</v>
      </c>
      <c r="G46" s="17"/>
      <c r="H46" s="9">
        <v>3</v>
      </c>
      <c r="I46" s="9">
        <v>45</v>
      </c>
      <c r="J46" s="22">
        <v>0</v>
      </c>
      <c r="K46" s="22">
        <v>0</v>
      </c>
      <c r="L46" s="17">
        <f t="shared" si="0"/>
        <v>0</v>
      </c>
      <c r="M46" s="17"/>
      <c r="N46" s="9">
        <v>3</v>
      </c>
      <c r="O46" s="9">
        <v>45</v>
      </c>
      <c r="P46" s="22">
        <v>0</v>
      </c>
      <c r="Q46" s="22">
        <v>0</v>
      </c>
      <c r="R46" s="12">
        <f t="shared" si="1"/>
        <v>0</v>
      </c>
      <c r="S46" s="12">
        <f t="shared" si="1"/>
        <v>0</v>
      </c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</row>
    <row r="47" spans="1:60" s="4" customFormat="1">
      <c r="A47" s="10">
        <v>1</v>
      </c>
      <c r="B47" s="10">
        <v>46</v>
      </c>
      <c r="C47" s="10">
        <v>45.458640000000003</v>
      </c>
      <c r="D47" s="10">
        <v>-92.526169999999993</v>
      </c>
      <c r="E47" s="10">
        <v>3</v>
      </c>
      <c r="F47" s="10">
        <v>0</v>
      </c>
      <c r="G47" s="17"/>
      <c r="H47" s="10">
        <v>1</v>
      </c>
      <c r="I47" s="10">
        <v>46</v>
      </c>
      <c r="J47" s="10">
        <v>3</v>
      </c>
      <c r="K47" s="10">
        <v>0</v>
      </c>
      <c r="L47" s="17">
        <f t="shared" si="0"/>
        <v>-3</v>
      </c>
      <c r="M47" s="17"/>
      <c r="N47" s="10">
        <v>1</v>
      </c>
      <c r="O47" s="10">
        <v>46</v>
      </c>
      <c r="P47" s="10">
        <v>3</v>
      </c>
      <c r="Q47" s="10">
        <v>0</v>
      </c>
      <c r="R47" s="11">
        <f t="shared" si="1"/>
        <v>64.583460000000002</v>
      </c>
      <c r="S47" s="11">
        <f t="shared" si="1"/>
        <v>0</v>
      </c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</row>
    <row r="48" spans="1:60" s="4" customFormat="1">
      <c r="A48" s="10">
        <v>1</v>
      </c>
      <c r="B48" s="10">
        <v>47</v>
      </c>
      <c r="C48" s="10">
        <v>45.458649999999999</v>
      </c>
      <c r="D48" s="10">
        <v>-92.525469999999999</v>
      </c>
      <c r="E48" s="10">
        <v>4</v>
      </c>
      <c r="F48" s="10">
        <v>0</v>
      </c>
      <c r="G48" s="17"/>
      <c r="H48" s="10">
        <v>1</v>
      </c>
      <c r="I48" s="10">
        <v>47</v>
      </c>
      <c r="J48" s="10">
        <v>4</v>
      </c>
      <c r="K48" s="10">
        <v>0</v>
      </c>
      <c r="L48" s="17">
        <f t="shared" si="0"/>
        <v>-4</v>
      </c>
      <c r="M48" s="17"/>
      <c r="N48" s="10">
        <v>1</v>
      </c>
      <c r="O48" s="10">
        <v>47</v>
      </c>
      <c r="P48" s="10">
        <v>4</v>
      </c>
      <c r="Q48" s="10">
        <v>0</v>
      </c>
      <c r="R48" s="11">
        <f t="shared" si="1"/>
        <v>86.111279999999994</v>
      </c>
      <c r="S48" s="11">
        <f t="shared" si="1"/>
        <v>0</v>
      </c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</row>
    <row r="49" spans="1:60" s="4" customFormat="1">
      <c r="A49" s="9">
        <v>2</v>
      </c>
      <c r="B49" s="9">
        <v>48</v>
      </c>
      <c r="C49" s="9">
        <v>45.458669999999998</v>
      </c>
      <c r="D49" s="9">
        <v>-92.524770000000004</v>
      </c>
      <c r="E49" s="9">
        <v>3</v>
      </c>
      <c r="F49" s="9">
        <v>3</v>
      </c>
      <c r="G49" s="17"/>
      <c r="H49" s="9">
        <v>2</v>
      </c>
      <c r="I49" s="9">
        <v>48</v>
      </c>
      <c r="J49" s="9">
        <v>3</v>
      </c>
      <c r="K49" s="9">
        <v>3</v>
      </c>
      <c r="L49" s="17">
        <f t="shared" si="0"/>
        <v>0</v>
      </c>
      <c r="M49" s="17"/>
      <c r="N49" s="9">
        <v>2</v>
      </c>
      <c r="O49" s="9">
        <v>48</v>
      </c>
      <c r="P49" s="9">
        <v>3</v>
      </c>
      <c r="Q49" s="9">
        <v>3</v>
      </c>
      <c r="R49" s="12">
        <f t="shared" si="1"/>
        <v>64.583460000000002</v>
      </c>
      <c r="S49" s="12">
        <f t="shared" si="1"/>
        <v>64.583460000000002</v>
      </c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</row>
    <row r="50" spans="1:60" s="4" customFormat="1">
      <c r="A50" s="10">
        <v>1</v>
      </c>
      <c r="B50" s="10">
        <v>49</v>
      </c>
      <c r="C50" s="10">
        <v>45.458680000000001</v>
      </c>
      <c r="D50" s="10">
        <v>-92.524069999999995</v>
      </c>
      <c r="E50" s="10">
        <v>3</v>
      </c>
      <c r="F50" s="10">
        <v>2</v>
      </c>
      <c r="G50" s="17"/>
      <c r="H50" s="10">
        <v>1</v>
      </c>
      <c r="I50" s="10">
        <v>49</v>
      </c>
      <c r="J50" s="10">
        <v>3</v>
      </c>
      <c r="K50" s="10">
        <v>2</v>
      </c>
      <c r="L50" s="17">
        <f t="shared" si="0"/>
        <v>-1</v>
      </c>
      <c r="M50" s="17"/>
      <c r="N50" s="10">
        <v>1</v>
      </c>
      <c r="O50" s="10">
        <v>49</v>
      </c>
      <c r="P50" s="10">
        <v>3</v>
      </c>
      <c r="Q50" s="10">
        <v>2</v>
      </c>
      <c r="R50" s="11">
        <f t="shared" si="1"/>
        <v>64.583460000000002</v>
      </c>
      <c r="S50" s="11">
        <f t="shared" si="1"/>
        <v>43.055639999999997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</row>
    <row r="51" spans="1:60" s="4" customFormat="1">
      <c r="A51" s="10">
        <v>1</v>
      </c>
      <c r="B51" s="10">
        <v>50</v>
      </c>
      <c r="C51" s="10">
        <v>45.4587</v>
      </c>
      <c r="D51" s="10">
        <v>-92.523359999999997</v>
      </c>
      <c r="E51" s="10">
        <v>1</v>
      </c>
      <c r="F51" s="10">
        <v>10</v>
      </c>
      <c r="G51" s="17"/>
      <c r="H51" s="10">
        <v>1</v>
      </c>
      <c r="I51" s="10">
        <v>50</v>
      </c>
      <c r="J51" s="10">
        <v>1</v>
      </c>
      <c r="K51" s="10">
        <v>10</v>
      </c>
      <c r="L51" s="17">
        <f t="shared" si="0"/>
        <v>9</v>
      </c>
      <c r="M51" s="17"/>
      <c r="N51" s="10">
        <v>1</v>
      </c>
      <c r="O51" s="10">
        <v>50</v>
      </c>
      <c r="P51" s="10">
        <v>1</v>
      </c>
      <c r="Q51" s="10">
        <v>10</v>
      </c>
      <c r="R51" s="11">
        <f t="shared" si="1"/>
        <v>21.527819999999998</v>
      </c>
      <c r="S51" s="11">
        <f t="shared" si="1"/>
        <v>215.27819999999997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</row>
    <row r="52" spans="1:60" s="7" customFormat="1">
      <c r="A52" s="10">
        <v>1</v>
      </c>
      <c r="B52" s="10">
        <v>51</v>
      </c>
      <c r="C52" s="10">
        <v>45.45872</v>
      </c>
      <c r="D52" s="10">
        <v>-92.522660000000002</v>
      </c>
      <c r="E52" s="10">
        <v>1</v>
      </c>
      <c r="F52" s="10">
        <v>2</v>
      </c>
      <c r="G52" s="17"/>
      <c r="H52" s="10">
        <v>1</v>
      </c>
      <c r="I52" s="10">
        <v>51</v>
      </c>
      <c r="J52" s="10">
        <v>1</v>
      </c>
      <c r="K52" s="10">
        <v>2</v>
      </c>
      <c r="L52" s="17">
        <f t="shared" si="0"/>
        <v>1</v>
      </c>
      <c r="M52" s="17"/>
      <c r="N52" s="10">
        <v>1</v>
      </c>
      <c r="O52" s="10">
        <v>51</v>
      </c>
      <c r="P52" s="10">
        <v>1</v>
      </c>
      <c r="Q52" s="10">
        <v>2</v>
      </c>
      <c r="R52" s="11">
        <f t="shared" si="1"/>
        <v>21.527819999999998</v>
      </c>
      <c r="S52" s="11">
        <f t="shared" si="1"/>
        <v>43.055639999999997</v>
      </c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</row>
    <row r="53" spans="1:60" s="7" customFormat="1">
      <c r="A53" s="10">
        <v>1</v>
      </c>
      <c r="B53" s="10">
        <v>52</v>
      </c>
      <c r="C53" s="10">
        <v>45.459119999999999</v>
      </c>
      <c r="D53" s="10">
        <v>-92.52655</v>
      </c>
      <c r="E53" s="10">
        <v>1</v>
      </c>
      <c r="F53" s="10">
        <v>0</v>
      </c>
      <c r="G53" s="17"/>
      <c r="H53" s="10">
        <v>1</v>
      </c>
      <c r="I53" s="10">
        <v>52</v>
      </c>
      <c r="J53" s="10">
        <v>1</v>
      </c>
      <c r="K53" s="10">
        <v>0</v>
      </c>
      <c r="L53" s="17">
        <f t="shared" si="0"/>
        <v>-1</v>
      </c>
      <c r="M53" s="17"/>
      <c r="N53" s="10">
        <v>1</v>
      </c>
      <c r="O53" s="10">
        <v>52</v>
      </c>
      <c r="P53" s="10">
        <v>1</v>
      </c>
      <c r="Q53" s="10">
        <v>0</v>
      </c>
      <c r="R53" s="11">
        <f t="shared" si="1"/>
        <v>21.527819999999998</v>
      </c>
      <c r="S53" s="11">
        <f t="shared" si="1"/>
        <v>0</v>
      </c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</row>
    <row r="54" spans="1:60" s="7" customFormat="1">
      <c r="A54" s="10">
        <v>1</v>
      </c>
      <c r="B54" s="10">
        <v>53</v>
      </c>
      <c r="C54" s="10">
        <v>45.459139999999998</v>
      </c>
      <c r="D54" s="10">
        <v>-92.525850000000005</v>
      </c>
      <c r="E54" s="10">
        <v>0</v>
      </c>
      <c r="F54" s="10">
        <v>2</v>
      </c>
      <c r="G54" s="17"/>
      <c r="H54" s="10">
        <v>1</v>
      </c>
      <c r="I54" s="10">
        <v>53</v>
      </c>
      <c r="J54" s="10">
        <v>0</v>
      </c>
      <c r="K54" s="10">
        <v>2</v>
      </c>
      <c r="L54" s="17">
        <f t="shared" si="0"/>
        <v>2</v>
      </c>
      <c r="M54" s="17"/>
      <c r="N54" s="10">
        <v>1</v>
      </c>
      <c r="O54" s="10">
        <v>53</v>
      </c>
      <c r="P54" s="10">
        <v>0</v>
      </c>
      <c r="Q54" s="10">
        <v>2</v>
      </c>
      <c r="R54" s="11">
        <f t="shared" si="1"/>
        <v>0</v>
      </c>
      <c r="S54" s="11">
        <f t="shared" si="1"/>
        <v>43.055639999999997</v>
      </c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</row>
    <row r="55" spans="1:60" s="7" customFormat="1">
      <c r="A55" s="10">
        <v>1</v>
      </c>
      <c r="B55" s="10">
        <v>54</v>
      </c>
      <c r="C55" s="10">
        <v>45.459159999999997</v>
      </c>
      <c r="D55" s="10">
        <v>-92.525139999999993</v>
      </c>
      <c r="E55" s="10">
        <v>5</v>
      </c>
      <c r="F55" s="10">
        <v>15</v>
      </c>
      <c r="G55" s="17"/>
      <c r="H55" s="10">
        <v>1</v>
      </c>
      <c r="I55" s="10">
        <v>54</v>
      </c>
      <c r="J55" s="10">
        <v>5</v>
      </c>
      <c r="K55" s="10">
        <v>15</v>
      </c>
      <c r="L55" s="17">
        <f t="shared" si="0"/>
        <v>10</v>
      </c>
      <c r="M55" s="17"/>
      <c r="N55" s="10">
        <v>1</v>
      </c>
      <c r="O55" s="10">
        <v>54</v>
      </c>
      <c r="P55" s="10">
        <v>5</v>
      </c>
      <c r="Q55" s="10">
        <v>15</v>
      </c>
      <c r="R55" s="11">
        <f t="shared" si="1"/>
        <v>107.63909999999998</v>
      </c>
      <c r="S55" s="11">
        <f t="shared" si="1"/>
        <v>322.91729999999995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</row>
    <row r="56" spans="1:60" s="7" customFormat="1">
      <c r="A56" s="10">
        <v>1</v>
      </c>
      <c r="B56" s="10">
        <v>55</v>
      </c>
      <c r="C56" s="10">
        <v>45.45917</v>
      </c>
      <c r="D56" s="10">
        <v>-92.524439999999998</v>
      </c>
      <c r="E56" s="10">
        <v>5</v>
      </c>
      <c r="F56" s="10">
        <v>4</v>
      </c>
      <c r="G56" s="17"/>
      <c r="H56" s="10">
        <v>1</v>
      </c>
      <c r="I56" s="10">
        <v>55</v>
      </c>
      <c r="J56" s="10">
        <v>5</v>
      </c>
      <c r="K56" s="10">
        <v>4</v>
      </c>
      <c r="L56" s="17">
        <f t="shared" si="0"/>
        <v>-1</v>
      </c>
      <c r="M56" s="17"/>
      <c r="N56" s="10">
        <v>1</v>
      </c>
      <c r="O56" s="10">
        <v>55</v>
      </c>
      <c r="P56" s="10">
        <v>5</v>
      </c>
      <c r="Q56" s="10">
        <v>4</v>
      </c>
      <c r="R56" s="11">
        <f t="shared" si="1"/>
        <v>107.63909999999998</v>
      </c>
      <c r="S56" s="11">
        <f t="shared" si="1"/>
        <v>86.111279999999994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</row>
    <row r="57" spans="1:60" s="7" customFormat="1">
      <c r="A57" s="10">
        <v>1</v>
      </c>
      <c r="B57" s="10">
        <v>56</v>
      </c>
      <c r="C57" s="10">
        <v>45.45919</v>
      </c>
      <c r="D57" s="10">
        <v>-92.523740000000004</v>
      </c>
      <c r="E57" s="10">
        <v>6</v>
      </c>
      <c r="F57" s="10">
        <v>0</v>
      </c>
      <c r="G57" s="17"/>
      <c r="H57" s="10">
        <v>1</v>
      </c>
      <c r="I57" s="10">
        <v>56</v>
      </c>
      <c r="J57" s="10">
        <v>6</v>
      </c>
      <c r="K57" s="10">
        <v>0</v>
      </c>
      <c r="L57" s="17">
        <f t="shared" si="0"/>
        <v>-6</v>
      </c>
      <c r="M57" s="17"/>
      <c r="N57" s="10">
        <v>1</v>
      </c>
      <c r="O57" s="10">
        <v>56</v>
      </c>
      <c r="P57" s="10">
        <v>6</v>
      </c>
      <c r="Q57" s="10">
        <v>0</v>
      </c>
      <c r="R57" s="11">
        <f t="shared" si="1"/>
        <v>129.16692</v>
      </c>
      <c r="S57" s="11">
        <f t="shared" si="1"/>
        <v>0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</row>
    <row r="58" spans="1:60" s="7" customFormat="1">
      <c r="A58" s="10">
        <v>1</v>
      </c>
      <c r="B58" s="10">
        <v>57</v>
      </c>
      <c r="C58" s="10">
        <v>45.459200000000003</v>
      </c>
      <c r="D58" s="10">
        <v>-92.523030000000006</v>
      </c>
      <c r="E58" s="10">
        <v>4</v>
      </c>
      <c r="F58" s="10">
        <v>10</v>
      </c>
      <c r="G58" s="17"/>
      <c r="H58" s="10">
        <v>1</v>
      </c>
      <c r="I58" s="10">
        <v>57</v>
      </c>
      <c r="J58" s="10">
        <v>4</v>
      </c>
      <c r="K58" s="10">
        <v>10</v>
      </c>
      <c r="L58" s="17">
        <f t="shared" si="0"/>
        <v>6</v>
      </c>
      <c r="M58" s="17"/>
      <c r="N58" s="10">
        <v>1</v>
      </c>
      <c r="O58" s="10">
        <v>57</v>
      </c>
      <c r="P58" s="10">
        <v>4</v>
      </c>
      <c r="Q58" s="10">
        <v>10</v>
      </c>
      <c r="R58" s="11">
        <f t="shared" si="1"/>
        <v>86.111279999999994</v>
      </c>
      <c r="S58" s="11">
        <f t="shared" si="1"/>
        <v>215.27819999999997</v>
      </c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</row>
    <row r="59" spans="1:60" s="7" customFormat="1">
      <c r="A59" s="10">
        <v>1</v>
      </c>
      <c r="B59" s="10">
        <v>58</v>
      </c>
      <c r="C59" s="10">
        <v>45.459629999999997</v>
      </c>
      <c r="D59" s="10">
        <v>-92.526219999999995</v>
      </c>
      <c r="E59" s="10">
        <v>2</v>
      </c>
      <c r="F59" s="10">
        <v>2</v>
      </c>
      <c r="G59" s="17"/>
      <c r="H59" s="10">
        <v>1</v>
      </c>
      <c r="I59" s="10">
        <v>58</v>
      </c>
      <c r="J59" s="10">
        <v>2</v>
      </c>
      <c r="K59" s="10">
        <v>2</v>
      </c>
      <c r="L59" s="17">
        <f t="shared" si="0"/>
        <v>0</v>
      </c>
      <c r="M59" s="17"/>
      <c r="N59" s="10">
        <v>1</v>
      </c>
      <c r="O59" s="10">
        <v>58</v>
      </c>
      <c r="P59" s="10">
        <v>2</v>
      </c>
      <c r="Q59" s="10">
        <v>2</v>
      </c>
      <c r="R59" s="11">
        <f t="shared" si="1"/>
        <v>43.055639999999997</v>
      </c>
      <c r="S59" s="11">
        <f t="shared" si="1"/>
        <v>43.055639999999997</v>
      </c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</row>
    <row r="60" spans="1:60" s="8" customFormat="1">
      <c r="A60" s="10">
        <v>1</v>
      </c>
      <c r="B60" s="10">
        <v>59</v>
      </c>
      <c r="C60" s="10">
        <v>45.45964</v>
      </c>
      <c r="D60" s="10">
        <v>-92.52552</v>
      </c>
      <c r="E60" s="10">
        <v>3</v>
      </c>
      <c r="F60" s="10">
        <v>1</v>
      </c>
      <c r="G60" s="17"/>
      <c r="H60" s="10">
        <v>1</v>
      </c>
      <c r="I60" s="10">
        <v>59</v>
      </c>
      <c r="J60" s="10">
        <v>3</v>
      </c>
      <c r="K60" s="10">
        <v>1</v>
      </c>
      <c r="L60" s="17">
        <f t="shared" si="0"/>
        <v>-2</v>
      </c>
      <c r="M60" s="17"/>
      <c r="N60" s="10">
        <v>1</v>
      </c>
      <c r="O60" s="10">
        <v>59</v>
      </c>
      <c r="P60" s="10">
        <v>3</v>
      </c>
      <c r="Q60" s="10">
        <v>1</v>
      </c>
      <c r="R60" s="11">
        <f t="shared" si="1"/>
        <v>64.583460000000002</v>
      </c>
      <c r="S60" s="11">
        <f t="shared" si="1"/>
        <v>21.527819999999998</v>
      </c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</row>
    <row r="61" spans="1:60" s="8" customFormat="1">
      <c r="A61" s="10">
        <v>1</v>
      </c>
      <c r="B61" s="10">
        <v>60</v>
      </c>
      <c r="C61" s="10">
        <v>45.45966</v>
      </c>
      <c r="D61" s="10">
        <v>-92.524810000000002</v>
      </c>
      <c r="E61" s="10">
        <v>3</v>
      </c>
      <c r="F61" s="10">
        <v>6</v>
      </c>
      <c r="G61" s="17"/>
      <c r="H61" s="10">
        <v>1</v>
      </c>
      <c r="I61" s="10">
        <v>60</v>
      </c>
      <c r="J61" s="10">
        <v>3</v>
      </c>
      <c r="K61" s="10">
        <v>6</v>
      </c>
      <c r="L61" s="17">
        <f t="shared" si="0"/>
        <v>3</v>
      </c>
      <c r="M61" s="17"/>
      <c r="N61" s="10">
        <v>1</v>
      </c>
      <c r="O61" s="10">
        <v>60</v>
      </c>
      <c r="P61" s="10">
        <v>3</v>
      </c>
      <c r="Q61" s="10">
        <v>6</v>
      </c>
      <c r="R61" s="11">
        <f t="shared" si="1"/>
        <v>64.583460000000002</v>
      </c>
      <c r="S61" s="11">
        <f t="shared" si="1"/>
        <v>129.16692</v>
      </c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</row>
    <row r="62" spans="1:60" s="8" customFormat="1">
      <c r="A62" s="10">
        <v>1</v>
      </c>
      <c r="B62" s="10">
        <v>61</v>
      </c>
      <c r="C62" s="10">
        <v>45.459670000000003</v>
      </c>
      <c r="D62" s="10">
        <v>-92.524109999999993</v>
      </c>
      <c r="E62" s="10">
        <v>1</v>
      </c>
      <c r="F62" s="10">
        <v>1</v>
      </c>
      <c r="G62" s="17"/>
      <c r="H62" s="10">
        <v>1</v>
      </c>
      <c r="I62" s="10">
        <v>61</v>
      </c>
      <c r="J62" s="10">
        <v>1</v>
      </c>
      <c r="K62" s="10">
        <v>1</v>
      </c>
      <c r="L62" s="17">
        <f t="shared" si="0"/>
        <v>0</v>
      </c>
      <c r="M62" s="17"/>
      <c r="N62" s="10">
        <v>1</v>
      </c>
      <c r="O62" s="10">
        <v>61</v>
      </c>
      <c r="P62" s="10">
        <v>1</v>
      </c>
      <c r="Q62" s="10">
        <v>1</v>
      </c>
      <c r="R62" s="11">
        <f t="shared" si="1"/>
        <v>21.527819999999998</v>
      </c>
      <c r="S62" s="11">
        <f t="shared" si="1"/>
        <v>21.527819999999998</v>
      </c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</row>
    <row r="63" spans="1:60" s="8" customFormat="1">
      <c r="A63" s="10">
        <v>1</v>
      </c>
      <c r="B63" s="10">
        <v>62</v>
      </c>
      <c r="C63" s="10">
        <v>45.459690000000002</v>
      </c>
      <c r="D63" s="10">
        <v>-92.523409999999998</v>
      </c>
      <c r="E63" s="10">
        <v>5</v>
      </c>
      <c r="F63" s="10">
        <v>7</v>
      </c>
      <c r="G63" s="17"/>
      <c r="H63" s="10">
        <v>1</v>
      </c>
      <c r="I63" s="10">
        <v>62</v>
      </c>
      <c r="J63" s="10">
        <v>5</v>
      </c>
      <c r="K63" s="10">
        <v>7</v>
      </c>
      <c r="L63" s="17">
        <f t="shared" si="0"/>
        <v>2</v>
      </c>
      <c r="M63" s="17"/>
      <c r="N63" s="10">
        <v>1</v>
      </c>
      <c r="O63" s="10">
        <v>62</v>
      </c>
      <c r="P63" s="10">
        <v>5</v>
      </c>
      <c r="Q63" s="10">
        <v>7</v>
      </c>
      <c r="R63" s="11">
        <f t="shared" si="1"/>
        <v>107.63909999999998</v>
      </c>
      <c r="S63" s="11">
        <f t="shared" si="1"/>
        <v>150.69474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</row>
    <row r="64" spans="1:60" s="8" customFormat="1">
      <c r="A64" s="4">
        <v>4</v>
      </c>
      <c r="B64" s="4">
        <v>63</v>
      </c>
      <c r="C64" s="4">
        <v>45.452770000000001</v>
      </c>
      <c r="D64" s="4">
        <v>-92.517499999999998</v>
      </c>
      <c r="E64" s="4">
        <v>4</v>
      </c>
      <c r="F64" s="4">
        <v>9</v>
      </c>
      <c r="G64" s="17"/>
      <c r="H64" s="4">
        <v>4</v>
      </c>
      <c r="I64" s="4">
        <v>63</v>
      </c>
      <c r="J64" s="4">
        <v>4</v>
      </c>
      <c r="K64" s="4">
        <v>9</v>
      </c>
      <c r="L64" s="17">
        <f t="shared" si="0"/>
        <v>5</v>
      </c>
      <c r="M64" s="17"/>
      <c r="N64" s="4">
        <v>4</v>
      </c>
      <c r="O64" s="4">
        <v>63</v>
      </c>
      <c r="P64" s="4">
        <v>4</v>
      </c>
      <c r="Q64" s="4">
        <v>9</v>
      </c>
      <c r="R64" s="6">
        <f t="shared" si="1"/>
        <v>86.111279999999994</v>
      </c>
      <c r="S64" s="6">
        <f t="shared" si="1"/>
        <v>193.75037999999998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0" s="8" customFormat="1">
      <c r="A65" s="4">
        <v>4</v>
      </c>
      <c r="B65" s="4">
        <v>64</v>
      </c>
      <c r="C65" s="4">
        <v>45.452820000000003</v>
      </c>
      <c r="D65" s="4">
        <v>-92.516040000000004</v>
      </c>
      <c r="E65" s="4">
        <v>0</v>
      </c>
      <c r="F65" s="4">
        <v>0</v>
      </c>
      <c r="G65" s="17"/>
      <c r="H65" s="4">
        <v>4</v>
      </c>
      <c r="I65" s="4">
        <v>64</v>
      </c>
      <c r="J65" s="4">
        <v>0</v>
      </c>
      <c r="K65" s="4">
        <v>0</v>
      </c>
      <c r="L65" s="17">
        <f t="shared" si="0"/>
        <v>0</v>
      </c>
      <c r="M65" s="17"/>
      <c r="N65" s="4">
        <v>4</v>
      </c>
      <c r="O65" s="4">
        <v>64</v>
      </c>
      <c r="P65" s="4">
        <v>0</v>
      </c>
      <c r="Q65" s="4">
        <v>0</v>
      </c>
      <c r="R65" s="6">
        <f t="shared" si="1"/>
        <v>0</v>
      </c>
      <c r="S65" s="6">
        <f t="shared" si="1"/>
        <v>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 s="8" customFormat="1">
      <c r="A66" s="4">
        <v>4</v>
      </c>
      <c r="B66" s="4">
        <v>65</v>
      </c>
      <c r="C66" s="4">
        <v>45.452820000000003</v>
      </c>
      <c r="D66" s="4">
        <v>-92.516720000000007</v>
      </c>
      <c r="E66" s="4">
        <v>3</v>
      </c>
      <c r="F66" s="4">
        <v>1</v>
      </c>
      <c r="G66" s="17"/>
      <c r="H66" s="4">
        <v>4</v>
      </c>
      <c r="I66" s="4">
        <v>65</v>
      </c>
      <c r="J66" s="4">
        <v>3</v>
      </c>
      <c r="K66" s="4">
        <v>1</v>
      </c>
      <c r="L66" s="17">
        <f t="shared" si="0"/>
        <v>-2</v>
      </c>
      <c r="M66" s="17"/>
      <c r="N66" s="4">
        <v>4</v>
      </c>
      <c r="O66" s="4">
        <v>65</v>
      </c>
      <c r="P66" s="4">
        <v>3</v>
      </c>
      <c r="Q66" s="4">
        <v>1</v>
      </c>
      <c r="R66" s="6">
        <f t="shared" si="1"/>
        <v>64.583460000000002</v>
      </c>
      <c r="S66" s="6">
        <f t="shared" si="1"/>
        <v>21.527819999999998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 s="8" customFormat="1">
      <c r="A67" s="9">
        <v>3</v>
      </c>
      <c r="B67" s="9">
        <v>66</v>
      </c>
      <c r="C67" s="9">
        <v>45.457909999999998</v>
      </c>
      <c r="D67" s="9">
        <v>-92.521429999999995</v>
      </c>
      <c r="E67" s="22">
        <v>0</v>
      </c>
      <c r="F67" s="22">
        <v>5</v>
      </c>
      <c r="G67" s="17"/>
      <c r="H67" s="9">
        <v>3</v>
      </c>
      <c r="I67" s="9">
        <v>66</v>
      </c>
      <c r="J67" s="22">
        <v>0</v>
      </c>
      <c r="K67" s="22">
        <v>5</v>
      </c>
      <c r="L67" s="17">
        <f t="shared" ref="L67:L76" si="2">K67-J67</f>
        <v>5</v>
      </c>
      <c r="M67" s="17"/>
      <c r="N67" s="9">
        <v>3</v>
      </c>
      <c r="O67" s="9">
        <v>66</v>
      </c>
      <c r="P67" s="22">
        <v>0</v>
      </c>
      <c r="Q67" s="22">
        <v>5</v>
      </c>
      <c r="R67" s="12">
        <f t="shared" ref="R67:S76" si="3">P67*21.52782</f>
        <v>0</v>
      </c>
      <c r="S67" s="12">
        <f t="shared" si="3"/>
        <v>107.63909999999998</v>
      </c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</row>
    <row r="68" spans="1:60" s="8" customFormat="1">
      <c r="A68" s="9">
        <v>3</v>
      </c>
      <c r="B68" s="9">
        <v>67</v>
      </c>
      <c r="C68" s="9">
        <v>45.457689999999999</v>
      </c>
      <c r="D68" s="9">
        <v>-92.520439999999994</v>
      </c>
      <c r="E68" s="22">
        <v>2</v>
      </c>
      <c r="F68" s="22">
        <v>0</v>
      </c>
      <c r="G68" s="17"/>
      <c r="H68" s="9">
        <v>3</v>
      </c>
      <c r="I68" s="9">
        <v>67</v>
      </c>
      <c r="J68" s="22">
        <v>2</v>
      </c>
      <c r="K68" s="22">
        <v>0</v>
      </c>
      <c r="L68" s="17">
        <f t="shared" si="2"/>
        <v>-2</v>
      </c>
      <c r="M68" s="17"/>
      <c r="N68" s="9">
        <v>3</v>
      </c>
      <c r="O68" s="9">
        <v>67</v>
      </c>
      <c r="P68" s="22">
        <v>2</v>
      </c>
      <c r="Q68" s="22">
        <v>0</v>
      </c>
      <c r="R68" s="12">
        <f t="shared" si="3"/>
        <v>43.055639999999997</v>
      </c>
      <c r="S68" s="12">
        <f t="shared" si="3"/>
        <v>0</v>
      </c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</row>
    <row r="69" spans="1:60" s="8" customFormat="1">
      <c r="A69" s="7">
        <v>6</v>
      </c>
      <c r="B69" s="7">
        <v>68</v>
      </c>
      <c r="C69" s="7">
        <v>45.448790000000002</v>
      </c>
      <c r="D69" s="7">
        <v>-92.511120000000005</v>
      </c>
      <c r="E69" s="7">
        <v>2</v>
      </c>
      <c r="F69" s="7">
        <v>0</v>
      </c>
      <c r="G69" s="17"/>
      <c r="H69" s="7">
        <v>6</v>
      </c>
      <c r="I69" s="7">
        <v>68</v>
      </c>
      <c r="J69" s="7">
        <v>2</v>
      </c>
      <c r="K69" s="7">
        <v>0</v>
      </c>
      <c r="L69" s="17">
        <f t="shared" si="2"/>
        <v>-2</v>
      </c>
      <c r="M69" s="17"/>
      <c r="N69" s="7">
        <v>6</v>
      </c>
      <c r="O69" s="7">
        <v>68</v>
      </c>
      <c r="P69" s="7">
        <v>2</v>
      </c>
      <c r="Q69" s="7">
        <v>0</v>
      </c>
      <c r="R69" s="15">
        <f t="shared" si="3"/>
        <v>43.055639999999997</v>
      </c>
      <c r="S69" s="15">
        <f t="shared" si="3"/>
        <v>0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</row>
    <row r="70" spans="1:60" s="8" customFormat="1">
      <c r="A70" s="7">
        <v>6</v>
      </c>
      <c r="B70" s="7">
        <v>69</v>
      </c>
      <c r="C70" s="7">
        <v>45.449530000000003</v>
      </c>
      <c r="D70" s="7">
        <v>-92.511480000000006</v>
      </c>
      <c r="E70" s="7">
        <v>0</v>
      </c>
      <c r="F70" s="7">
        <v>1</v>
      </c>
      <c r="G70" s="17"/>
      <c r="H70" s="7">
        <v>6</v>
      </c>
      <c r="I70" s="7">
        <v>69</v>
      </c>
      <c r="J70" s="7">
        <v>0</v>
      </c>
      <c r="K70" s="7">
        <v>1</v>
      </c>
      <c r="L70" s="17">
        <f t="shared" si="2"/>
        <v>1</v>
      </c>
      <c r="M70" s="17"/>
      <c r="N70" s="7">
        <v>6</v>
      </c>
      <c r="O70" s="7">
        <v>69</v>
      </c>
      <c r="P70" s="7">
        <v>0</v>
      </c>
      <c r="Q70" s="7">
        <v>1</v>
      </c>
      <c r="R70" s="15">
        <f t="shared" si="3"/>
        <v>0</v>
      </c>
      <c r="S70" s="15">
        <f t="shared" si="3"/>
        <v>21.527819999999998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</row>
    <row r="71" spans="1:60" s="8" customFormat="1">
      <c r="A71" s="9">
        <v>3</v>
      </c>
      <c r="B71" s="9">
        <v>70</v>
      </c>
      <c r="C71" s="9">
        <v>45.45731</v>
      </c>
      <c r="D71" s="9">
        <v>-92.519080000000002</v>
      </c>
      <c r="E71" s="22">
        <v>1</v>
      </c>
      <c r="F71" s="22">
        <v>1</v>
      </c>
      <c r="G71" s="17"/>
      <c r="H71" s="9">
        <v>3</v>
      </c>
      <c r="I71" s="9">
        <v>70</v>
      </c>
      <c r="J71" s="22">
        <v>1</v>
      </c>
      <c r="K71" s="22">
        <v>1</v>
      </c>
      <c r="L71" s="17">
        <f t="shared" si="2"/>
        <v>0</v>
      </c>
      <c r="M71" s="17"/>
      <c r="N71" s="9">
        <v>3</v>
      </c>
      <c r="O71" s="9">
        <v>70</v>
      </c>
      <c r="P71" s="22">
        <v>1</v>
      </c>
      <c r="Q71" s="22">
        <v>1</v>
      </c>
      <c r="R71" s="12">
        <f t="shared" si="3"/>
        <v>21.527819999999998</v>
      </c>
      <c r="S71" s="12">
        <f t="shared" si="3"/>
        <v>21.527819999999998</v>
      </c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</row>
    <row r="72" spans="1:60" s="8" customFormat="1">
      <c r="A72" s="8">
        <v>7</v>
      </c>
      <c r="B72" s="8">
        <v>71</v>
      </c>
      <c r="C72" s="8">
        <v>45.450400000000002</v>
      </c>
      <c r="D72" s="8">
        <v>-92.499449999999996</v>
      </c>
      <c r="E72" s="8">
        <v>1</v>
      </c>
      <c r="F72" s="8">
        <v>0</v>
      </c>
      <c r="G72" s="17"/>
      <c r="H72" s="8">
        <v>7</v>
      </c>
      <c r="I72" s="8">
        <v>71</v>
      </c>
      <c r="J72" s="8">
        <v>1</v>
      </c>
      <c r="K72" s="8">
        <v>0</v>
      </c>
      <c r="L72" s="17">
        <f t="shared" si="2"/>
        <v>-1</v>
      </c>
      <c r="M72" s="17"/>
      <c r="N72" s="8">
        <v>7</v>
      </c>
      <c r="O72" s="8">
        <v>71</v>
      </c>
      <c r="P72" s="8">
        <v>1</v>
      </c>
      <c r="Q72" s="8">
        <v>0</v>
      </c>
      <c r="R72" s="13">
        <f t="shared" si="3"/>
        <v>21.527819999999998</v>
      </c>
      <c r="S72" s="13">
        <f t="shared" si="3"/>
        <v>0</v>
      </c>
    </row>
    <row r="73" spans="1:60" s="8" customFormat="1">
      <c r="A73" s="8">
        <v>7</v>
      </c>
      <c r="B73" s="8">
        <v>72</v>
      </c>
      <c r="C73" s="8">
        <v>45.451009999999997</v>
      </c>
      <c r="D73" s="8">
        <v>-92.499539999999996</v>
      </c>
      <c r="E73" s="8">
        <v>0</v>
      </c>
      <c r="F73" s="8">
        <v>0</v>
      </c>
      <c r="G73" s="17"/>
      <c r="H73" s="8">
        <v>7</v>
      </c>
      <c r="I73" s="8">
        <v>72</v>
      </c>
      <c r="J73" s="8">
        <v>0</v>
      </c>
      <c r="K73" s="8">
        <v>0</v>
      </c>
      <c r="L73" s="17">
        <f t="shared" si="2"/>
        <v>0</v>
      </c>
      <c r="M73" s="17"/>
      <c r="N73" s="8">
        <v>7</v>
      </c>
      <c r="O73" s="8">
        <v>72</v>
      </c>
      <c r="P73" s="8">
        <v>0</v>
      </c>
      <c r="Q73" s="8">
        <v>0</v>
      </c>
      <c r="R73" s="13">
        <f t="shared" si="3"/>
        <v>0</v>
      </c>
      <c r="S73" s="13">
        <f t="shared" si="3"/>
        <v>0</v>
      </c>
    </row>
    <row r="74" spans="1:60" s="8" customFormat="1">
      <c r="A74" s="8">
        <v>7</v>
      </c>
      <c r="B74" s="8">
        <v>73</v>
      </c>
      <c r="C74" s="8">
        <v>45.448720000000002</v>
      </c>
      <c r="D74" s="8">
        <v>-92.502030000000005</v>
      </c>
      <c r="E74" s="8">
        <v>1</v>
      </c>
      <c r="F74" s="8">
        <v>0</v>
      </c>
      <c r="G74" s="17"/>
      <c r="H74" s="8">
        <v>7</v>
      </c>
      <c r="I74" s="8">
        <v>73</v>
      </c>
      <c r="J74" s="8">
        <v>1</v>
      </c>
      <c r="K74" s="8">
        <v>0</v>
      </c>
      <c r="L74" s="17">
        <f t="shared" si="2"/>
        <v>-1</v>
      </c>
      <c r="M74" s="17"/>
      <c r="N74" s="8">
        <v>7</v>
      </c>
      <c r="O74" s="8">
        <v>73</v>
      </c>
      <c r="P74" s="8">
        <v>1</v>
      </c>
      <c r="Q74" s="8">
        <v>0</v>
      </c>
      <c r="R74" s="13">
        <f t="shared" si="3"/>
        <v>21.527819999999998</v>
      </c>
      <c r="S74" s="13">
        <f t="shared" si="3"/>
        <v>0</v>
      </c>
    </row>
    <row r="75" spans="1:60" s="8" customFormat="1">
      <c r="A75" s="4">
        <v>4</v>
      </c>
      <c r="B75" s="4">
        <v>74</v>
      </c>
      <c r="C75" s="4">
        <v>45.453099999999999</v>
      </c>
      <c r="D75" s="4">
        <v>-92.518640000000005</v>
      </c>
      <c r="E75" s="4">
        <v>0</v>
      </c>
      <c r="F75" s="4">
        <v>0</v>
      </c>
      <c r="G75" s="17"/>
      <c r="H75" s="4">
        <v>4</v>
      </c>
      <c r="I75" s="4">
        <v>74</v>
      </c>
      <c r="J75" s="4">
        <v>0</v>
      </c>
      <c r="K75" s="4">
        <v>0</v>
      </c>
      <c r="L75" s="17">
        <f t="shared" si="2"/>
        <v>0</v>
      </c>
      <c r="M75" s="17"/>
      <c r="N75" s="4">
        <v>4</v>
      </c>
      <c r="O75" s="4">
        <v>74</v>
      </c>
      <c r="P75" s="4">
        <v>0</v>
      </c>
      <c r="Q75" s="4">
        <v>0</v>
      </c>
      <c r="R75" s="6">
        <f t="shared" si="3"/>
        <v>0</v>
      </c>
      <c r="S75" s="6">
        <f t="shared" si="3"/>
        <v>0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</row>
    <row r="76" spans="1:60" s="8" customFormat="1">
      <c r="A76" s="4">
        <v>4</v>
      </c>
      <c r="B76" s="4">
        <v>75</v>
      </c>
      <c r="C76" s="4">
        <v>45.45543</v>
      </c>
      <c r="D76" s="4">
        <v>-92.523290000000003</v>
      </c>
      <c r="E76" s="4">
        <v>1</v>
      </c>
      <c r="F76" s="4">
        <v>1</v>
      </c>
      <c r="G76" s="17"/>
      <c r="H76" s="4">
        <v>4</v>
      </c>
      <c r="I76" s="4">
        <v>75</v>
      </c>
      <c r="J76" s="4">
        <v>1</v>
      </c>
      <c r="K76" s="4">
        <v>1</v>
      </c>
      <c r="L76" s="17">
        <f t="shared" si="2"/>
        <v>0</v>
      </c>
      <c r="M76" s="17"/>
      <c r="N76" s="4">
        <v>4</v>
      </c>
      <c r="O76" s="4">
        <v>75</v>
      </c>
      <c r="P76" s="4">
        <v>1</v>
      </c>
      <c r="Q76" s="4">
        <v>1</v>
      </c>
      <c r="R76" s="6">
        <f t="shared" si="3"/>
        <v>21.527819999999998</v>
      </c>
      <c r="S76" s="6">
        <f t="shared" si="3"/>
        <v>21.527819999999998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</row>
    <row r="77" spans="1:60">
      <c r="D77" t="s">
        <v>4</v>
      </c>
      <c r="E77">
        <f>SUM(E2:E76)</f>
        <v>128</v>
      </c>
      <c r="F77">
        <f>SUM(F2:F76)</f>
        <v>154</v>
      </c>
      <c r="I77" s="16" t="s">
        <v>6</v>
      </c>
      <c r="J77">
        <f>COUNT(J2:J76)</f>
        <v>75</v>
      </c>
      <c r="K77">
        <f>COUNT(K2:K76)</f>
        <v>75</v>
      </c>
      <c r="L77" s="17"/>
      <c r="M77" s="17"/>
      <c r="N77" s="18" t="s">
        <v>4</v>
      </c>
      <c r="P77" s="14">
        <f>SUM(P2:P76)</f>
        <v>128</v>
      </c>
      <c r="Q77" s="14">
        <f>SUM(Q2:Q76)</f>
        <v>154</v>
      </c>
      <c r="R77" s="5">
        <f>SUM(R2:R76)</f>
        <v>2755.5609599999993</v>
      </c>
      <c r="S77" s="5">
        <f>SUM(S2:S76)</f>
        <v>3315.2842799999989</v>
      </c>
    </row>
    <row r="78" spans="1:60">
      <c r="D78" s="16" t="s">
        <v>0</v>
      </c>
      <c r="E78" s="5">
        <f>AVERAGE(E2:E76)</f>
        <v>1.7066666666666668</v>
      </c>
      <c r="F78" s="5">
        <f>AVERAGE(F2:F76)</f>
        <v>2.0533333333333332</v>
      </c>
      <c r="I78" s="16" t="s">
        <v>35</v>
      </c>
      <c r="J78" s="14">
        <f>COUNTIF(J2:J76,"&gt;0")</f>
        <v>51</v>
      </c>
      <c r="K78" s="14">
        <f>COUNTIF(K2:K76,"&gt;0")</f>
        <v>41</v>
      </c>
      <c r="L78" s="17"/>
      <c r="M78" s="17"/>
      <c r="N78" s="18" t="s">
        <v>30</v>
      </c>
      <c r="P78" s="5">
        <f>AVERAGE(P2:P76)</f>
        <v>1.7066666666666668</v>
      </c>
      <c r="Q78" s="5">
        <f>AVERAGE(Q2:Q76)</f>
        <v>2.0533333333333332</v>
      </c>
      <c r="R78" s="5">
        <f>AVERAGE(R2:R76)</f>
        <v>36.740812799999993</v>
      </c>
      <c r="S78" s="5">
        <f>AVERAGE(S2:S76)</f>
        <v>44.203790399999988</v>
      </c>
    </row>
    <row r="79" spans="1:60">
      <c r="D79" s="16" t="s">
        <v>5</v>
      </c>
      <c r="E79" s="5">
        <f>STDEV(E2:E76)</f>
        <v>1.9014456330633003</v>
      </c>
      <c r="F79" s="5">
        <f>STDEV(F2:F76)</f>
        <v>3.0795460060865469</v>
      </c>
      <c r="I79" s="16" t="s">
        <v>36</v>
      </c>
      <c r="J79" s="24">
        <f>J78/J77</f>
        <v>0.68</v>
      </c>
      <c r="K79" s="24">
        <f>K78/K77</f>
        <v>0.54666666666666663</v>
      </c>
      <c r="L79" s="17"/>
      <c r="M79" s="17"/>
      <c r="N79" s="18" t="s">
        <v>29</v>
      </c>
      <c r="P79" s="5">
        <f>STDEV(P2:P76)</f>
        <v>1.9014456330633003</v>
      </c>
      <c r="Q79" s="5">
        <f>STDEV(Q2:Q76)</f>
        <v>3.0795460060865469</v>
      </c>
      <c r="R79" s="5">
        <f>STDEV(R2:R76)</f>
        <v>40.933979328372786</v>
      </c>
      <c r="S79" s="5">
        <f>STDEV(S2:S76)</f>
        <v>66.295912100750087</v>
      </c>
    </row>
    <row r="80" spans="1:60">
      <c r="D80" s="16" t="s">
        <v>6</v>
      </c>
      <c r="E80">
        <f>COUNT(E2:E76)</f>
        <v>75</v>
      </c>
      <c r="F80">
        <f>COUNT(F2:F76)</f>
        <v>75</v>
      </c>
      <c r="I80" t="s">
        <v>4</v>
      </c>
      <c r="J80">
        <f>SUM(J2:J76)</f>
        <v>128</v>
      </c>
      <c r="K80">
        <f>SUM(K2:K76)</f>
        <v>154</v>
      </c>
      <c r="L80" s="17"/>
      <c r="M80" s="17"/>
      <c r="N80" s="18" t="s">
        <v>31</v>
      </c>
      <c r="P80">
        <f>COUNT(P2:P76)</f>
        <v>75</v>
      </c>
      <c r="Q80">
        <f>COUNT(Q2:Q76)</f>
        <v>75</v>
      </c>
      <c r="R80">
        <f>COUNT(R2:R76)</f>
        <v>75</v>
      </c>
      <c r="S80">
        <f>COUNT(S2:S76)</f>
        <v>75</v>
      </c>
    </row>
    <row r="81" spans="9:19">
      <c r="I81" s="16" t="s">
        <v>0</v>
      </c>
      <c r="J81" s="5">
        <f>AVERAGE(J2:J76)</f>
        <v>1.7066666666666668</v>
      </c>
      <c r="K81" s="5">
        <f>AVERAGE(K2:K76)</f>
        <v>2.0533333333333332</v>
      </c>
      <c r="L81" s="5">
        <f>AVERAGE(L2:L76)</f>
        <v>0.34666666666666668</v>
      </c>
      <c r="M81" s="17"/>
      <c r="N81" s="18" t="s">
        <v>32</v>
      </c>
      <c r="P81"/>
      <c r="Q81"/>
      <c r="R81">
        <f>COUNTIF(R2:R76,"&gt;200")</f>
        <v>0</v>
      </c>
      <c r="S81">
        <f>COUNTIF(S2:S76,"&gt;200")</f>
        <v>4</v>
      </c>
    </row>
    <row r="82" spans="9:19">
      <c r="I82" s="16" t="s">
        <v>5</v>
      </c>
      <c r="J82" s="5">
        <f>STDEV(J2:J76)</f>
        <v>1.9014456330633003</v>
      </c>
      <c r="K82" s="5">
        <f>STDEV(K2:K76)</f>
        <v>3.0795460060865469</v>
      </c>
      <c r="L82" s="5">
        <f>STDEV(L2:L76)</f>
        <v>3.2941115905766112</v>
      </c>
      <c r="M82" s="17"/>
      <c r="N82" s="18" t="s">
        <v>33</v>
      </c>
      <c r="P82"/>
      <c r="Q82"/>
      <c r="R82" s="19">
        <f>R81/R80</f>
        <v>0</v>
      </c>
      <c r="S82" s="19">
        <f>S81/S80</f>
        <v>5.3333333333333337E-2</v>
      </c>
    </row>
    <row r="83" spans="9:19">
      <c r="I83" s="16" t="s">
        <v>37</v>
      </c>
      <c r="K83" s="17"/>
      <c r="L83" s="20">
        <f>SQRT(K77)</f>
        <v>8.6602540378443873</v>
      </c>
      <c r="M83" s="17"/>
      <c r="N83" s="18" t="s">
        <v>34</v>
      </c>
      <c r="P83"/>
      <c r="Q83"/>
      <c r="R83" s="5">
        <f>MAX(R2:R76)</f>
        <v>193.75037999999998</v>
      </c>
      <c r="S83" s="5">
        <f>MAX(S2:S76)</f>
        <v>322.91729999999995</v>
      </c>
    </row>
    <row r="84" spans="9:19">
      <c r="I84" t="s">
        <v>38</v>
      </c>
      <c r="K84" s="17"/>
      <c r="L84" s="20">
        <f>L82/L83</f>
        <v>0.3803712427120145</v>
      </c>
      <c r="M84" s="17"/>
      <c r="P84"/>
      <c r="Q84"/>
    </row>
    <row r="85" spans="9:19">
      <c r="I85" t="s">
        <v>39</v>
      </c>
      <c r="K85" s="17"/>
      <c r="L85" s="17">
        <f>L81/L84</f>
        <v>0.91139031488017586</v>
      </c>
      <c r="M85" s="17"/>
      <c r="P85"/>
      <c r="Q85"/>
    </row>
    <row r="87" spans="9:19">
      <c r="K87" t="s">
        <v>18</v>
      </c>
    </row>
    <row r="88" spans="9:19" ht="15.75" thickBot="1"/>
    <row r="89" spans="9:19">
      <c r="K89" s="3"/>
      <c r="L89" s="27" t="s">
        <v>43</v>
      </c>
      <c r="M89" s="27" t="s">
        <v>47</v>
      </c>
    </row>
    <row r="90" spans="9:19">
      <c r="K90" s="1" t="s">
        <v>0</v>
      </c>
      <c r="L90" s="21">
        <v>1.7066666666666668</v>
      </c>
      <c r="M90" s="21">
        <v>2.0533333333333332</v>
      </c>
    </row>
    <row r="91" spans="9:19">
      <c r="K91" s="1" t="s">
        <v>7</v>
      </c>
      <c r="L91" s="21">
        <v>3.615495495495495</v>
      </c>
      <c r="M91" s="21">
        <v>9.4836036036036031</v>
      </c>
    </row>
    <row r="92" spans="9:19">
      <c r="K92" s="1" t="s">
        <v>8</v>
      </c>
      <c r="L92" s="1">
        <v>75</v>
      </c>
      <c r="M92" s="1">
        <v>75</v>
      </c>
    </row>
    <row r="93" spans="9:19">
      <c r="K93" s="1" t="s">
        <v>19</v>
      </c>
      <c r="L93" s="1">
        <v>0.19194719871948673</v>
      </c>
      <c r="M93" s="1"/>
    </row>
    <row r="94" spans="9:19">
      <c r="K94" s="1" t="s">
        <v>9</v>
      </c>
      <c r="L94" s="1">
        <v>0</v>
      </c>
      <c r="M94" s="1"/>
    </row>
    <row r="95" spans="9:19">
      <c r="K95" s="1" t="s">
        <v>10</v>
      </c>
      <c r="L95" s="1">
        <v>74</v>
      </c>
      <c r="M95" s="1"/>
    </row>
    <row r="96" spans="9:19">
      <c r="K96" s="1" t="s">
        <v>11</v>
      </c>
      <c r="L96" s="21">
        <v>-0.91139031488017586</v>
      </c>
      <c r="M96" s="1"/>
    </row>
    <row r="97" spans="11:13">
      <c r="K97" s="1" t="s">
        <v>12</v>
      </c>
      <c r="L97" s="21">
        <v>0.18252458753145578</v>
      </c>
      <c r="M97" s="1"/>
    </row>
    <row r="98" spans="11:13">
      <c r="K98" s="1" t="s">
        <v>13</v>
      </c>
      <c r="L98" s="21">
        <v>1.6657068932208174</v>
      </c>
      <c r="M98" s="1"/>
    </row>
    <row r="99" spans="11:13">
      <c r="K99" s="1" t="s">
        <v>14</v>
      </c>
      <c r="L99" s="21">
        <v>0.36504917506291157</v>
      </c>
      <c r="M99" s="1"/>
    </row>
    <row r="100" spans="11:13" ht="15.75" thickBot="1">
      <c r="K100" s="2" t="s">
        <v>15</v>
      </c>
      <c r="L100" s="25">
        <v>1.9925434658317238</v>
      </c>
      <c r="M100" s="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85"/>
  <sheetViews>
    <sheetView topLeftCell="AG73" workbookViewId="0">
      <selection activeCell="P88" sqref="P88"/>
    </sheetView>
  </sheetViews>
  <sheetFormatPr defaultRowHeight="15"/>
  <cols>
    <col min="5" max="6" width="12.5703125" bestFit="1" customWidth="1"/>
    <col min="7" max="10" width="12.5703125" customWidth="1"/>
    <col min="11" max="12" width="12.5703125" style="17" customWidth="1"/>
    <col min="14" max="14" width="26.7109375" bestFit="1" customWidth="1"/>
    <col min="15" max="16" width="12.5703125" bestFit="1" customWidth="1"/>
    <col min="17" max="20" width="12.5703125" customWidth="1"/>
    <col min="21" max="23" width="12.5703125" style="17" customWidth="1"/>
    <col min="24" max="24" width="12.5703125" customWidth="1"/>
    <col min="26" max="30" width="12.5703125" bestFit="1" customWidth="1"/>
    <col min="31" max="32" width="12.5703125" customWidth="1"/>
    <col min="33" max="35" width="12.5703125" bestFit="1" customWidth="1"/>
    <col min="36" max="36" width="12.5703125" customWidth="1"/>
    <col min="37" max="37" width="12.42578125" customWidth="1"/>
    <col min="38" max="38" width="12.7109375" bestFit="1" customWidth="1"/>
    <col min="39" max="81" width="12" bestFit="1" customWidth="1"/>
  </cols>
  <sheetData>
    <row r="1" spans="1:44">
      <c r="A1" t="s">
        <v>23</v>
      </c>
      <c r="B1" t="s">
        <v>1</v>
      </c>
      <c r="C1" t="s">
        <v>2</v>
      </c>
      <c r="D1" t="s">
        <v>3</v>
      </c>
      <c r="E1" t="s">
        <v>16</v>
      </c>
      <c r="F1" t="s">
        <v>17</v>
      </c>
      <c r="G1" t="s">
        <v>20</v>
      </c>
      <c r="H1" t="s">
        <v>21</v>
      </c>
      <c r="I1" t="s">
        <v>22</v>
      </c>
      <c r="J1" t="s">
        <v>41</v>
      </c>
      <c r="K1" t="s">
        <v>43</v>
      </c>
      <c r="L1" t="s">
        <v>47</v>
      </c>
      <c r="M1" s="17"/>
      <c r="N1" t="s">
        <v>23</v>
      </c>
      <c r="O1" t="s">
        <v>1</v>
      </c>
      <c r="P1" t="s">
        <v>16</v>
      </c>
      <c r="Q1" t="s">
        <v>17</v>
      </c>
      <c r="R1" t="s">
        <v>20</v>
      </c>
      <c r="S1" t="s">
        <v>21</v>
      </c>
      <c r="T1" t="s">
        <v>22</v>
      </c>
      <c r="U1" t="s">
        <v>41</v>
      </c>
      <c r="V1" t="s">
        <v>43</v>
      </c>
      <c r="W1" t="s">
        <v>47</v>
      </c>
      <c r="X1" s="17" t="s">
        <v>40</v>
      </c>
      <c r="Y1" s="17"/>
      <c r="Z1" t="s">
        <v>23</v>
      </c>
      <c r="AA1" t="s">
        <v>1</v>
      </c>
      <c r="AB1" t="s">
        <v>16</v>
      </c>
      <c r="AC1" t="s">
        <v>17</v>
      </c>
      <c r="AD1" t="s">
        <v>20</v>
      </c>
      <c r="AE1" t="s">
        <v>21</v>
      </c>
      <c r="AF1" t="s">
        <v>22</v>
      </c>
      <c r="AG1" t="s">
        <v>41</v>
      </c>
      <c r="AH1" t="s">
        <v>43</v>
      </c>
      <c r="AI1" t="s">
        <v>47</v>
      </c>
      <c r="AK1" t="s">
        <v>24</v>
      </c>
      <c r="AL1" t="s">
        <v>28</v>
      </c>
      <c r="AM1" t="s">
        <v>27</v>
      </c>
      <c r="AN1" t="s">
        <v>26</v>
      </c>
      <c r="AO1" t="s">
        <v>25</v>
      </c>
      <c r="AP1" t="s">
        <v>42</v>
      </c>
      <c r="AQ1" t="s">
        <v>44</v>
      </c>
      <c r="AR1" t="s">
        <v>48</v>
      </c>
    </row>
    <row r="2" spans="1:44" s="10" customFormat="1">
      <c r="A2" s="8">
        <v>7</v>
      </c>
      <c r="B2" s="8">
        <v>1</v>
      </c>
      <c r="C2" s="8">
        <v>45.448300000000003</v>
      </c>
      <c r="D2" s="8">
        <v>-92.501099999999994</v>
      </c>
      <c r="E2" s="8">
        <v>0</v>
      </c>
      <c r="F2" s="8">
        <v>0</v>
      </c>
      <c r="G2" s="8">
        <v>0</v>
      </c>
      <c r="H2" s="8">
        <v>1</v>
      </c>
      <c r="I2" s="8">
        <v>1</v>
      </c>
      <c r="J2" s="8">
        <v>0</v>
      </c>
      <c r="K2" s="8">
        <v>1</v>
      </c>
      <c r="L2" s="8">
        <v>2</v>
      </c>
      <c r="M2" s="26"/>
      <c r="N2" s="8">
        <v>7</v>
      </c>
      <c r="O2" s="8">
        <v>1</v>
      </c>
      <c r="P2" s="8">
        <v>0</v>
      </c>
      <c r="Q2" s="8">
        <v>0</v>
      </c>
      <c r="R2" s="8">
        <v>0</v>
      </c>
      <c r="S2" s="8">
        <v>1</v>
      </c>
      <c r="T2" s="8">
        <v>1</v>
      </c>
      <c r="U2" s="8">
        <v>0</v>
      </c>
      <c r="V2" s="8">
        <v>1</v>
      </c>
      <c r="W2" s="8">
        <v>2</v>
      </c>
      <c r="X2" s="17">
        <f t="shared" ref="X2:X33" si="0">V2-U2</f>
        <v>1</v>
      </c>
      <c r="Y2" s="17"/>
      <c r="Z2" s="8">
        <v>7</v>
      </c>
      <c r="AA2" s="8">
        <v>1</v>
      </c>
      <c r="AB2" s="8">
        <v>0</v>
      </c>
      <c r="AC2" s="8">
        <v>0</v>
      </c>
      <c r="AD2" s="8">
        <v>0</v>
      </c>
      <c r="AE2" s="8">
        <v>1</v>
      </c>
      <c r="AF2" s="8">
        <v>1</v>
      </c>
      <c r="AG2" s="8">
        <v>0</v>
      </c>
      <c r="AH2" s="8">
        <v>1</v>
      </c>
      <c r="AI2" s="8">
        <v>2</v>
      </c>
      <c r="AJ2" s="17"/>
      <c r="AK2" s="13">
        <f t="shared" ref="AK2:AK33" si="1">AB2*21.52782</f>
        <v>0</v>
      </c>
      <c r="AL2" s="13">
        <f t="shared" ref="AL2:AL33" si="2">AC2*21.52782</f>
        <v>0</v>
      </c>
      <c r="AM2" s="13">
        <f t="shared" ref="AM2:AM33" si="3">AD2*21.52782</f>
        <v>0</v>
      </c>
      <c r="AN2" s="13">
        <f t="shared" ref="AN2:AN33" si="4">AE2*21.52782</f>
        <v>21.527819999999998</v>
      </c>
      <c r="AO2" s="13">
        <f t="shared" ref="AO2:AO33" si="5">AF2*21.52782</f>
        <v>21.527819999999998</v>
      </c>
      <c r="AP2" s="13">
        <f t="shared" ref="AP2:AP33" si="6">AG2*21.52782</f>
        <v>0</v>
      </c>
      <c r="AQ2" s="13">
        <f t="shared" ref="AQ2:AR33" si="7">AH2*21.52782</f>
        <v>21.527819999999998</v>
      </c>
      <c r="AR2" s="13">
        <f t="shared" si="7"/>
        <v>43.055639999999997</v>
      </c>
    </row>
    <row r="3" spans="1:44" s="10" customFormat="1">
      <c r="A3" s="8">
        <v>7</v>
      </c>
      <c r="B3" s="8">
        <v>2</v>
      </c>
      <c r="C3" s="8">
        <v>45.448309999999999</v>
      </c>
      <c r="D3" s="8">
        <v>-92.500389999999996</v>
      </c>
      <c r="E3" s="8">
        <v>1</v>
      </c>
      <c r="F3" s="8">
        <v>2</v>
      </c>
      <c r="G3" s="8">
        <v>0</v>
      </c>
      <c r="H3" s="8">
        <v>1</v>
      </c>
      <c r="I3" s="8">
        <v>0</v>
      </c>
      <c r="J3" s="8">
        <v>3</v>
      </c>
      <c r="K3" s="8">
        <v>0</v>
      </c>
      <c r="L3" s="8">
        <v>6</v>
      </c>
      <c r="M3" s="26"/>
      <c r="N3" s="8">
        <v>7</v>
      </c>
      <c r="O3" s="8">
        <v>2</v>
      </c>
      <c r="P3" s="8">
        <v>1</v>
      </c>
      <c r="Q3" s="8">
        <v>2</v>
      </c>
      <c r="R3" s="8">
        <v>0</v>
      </c>
      <c r="S3" s="8">
        <v>1</v>
      </c>
      <c r="T3" s="8">
        <v>0</v>
      </c>
      <c r="U3" s="8">
        <v>3</v>
      </c>
      <c r="V3" s="8">
        <v>0</v>
      </c>
      <c r="W3" s="8">
        <v>6</v>
      </c>
      <c r="X3" s="17">
        <f t="shared" si="0"/>
        <v>-3</v>
      </c>
      <c r="Y3" s="17"/>
      <c r="Z3" s="8">
        <v>7</v>
      </c>
      <c r="AA3" s="8">
        <v>2</v>
      </c>
      <c r="AB3" s="8">
        <v>1</v>
      </c>
      <c r="AC3" s="8">
        <v>2</v>
      </c>
      <c r="AD3" s="8">
        <v>0</v>
      </c>
      <c r="AE3" s="8">
        <v>1</v>
      </c>
      <c r="AF3" s="8">
        <v>0</v>
      </c>
      <c r="AG3" s="8">
        <v>3</v>
      </c>
      <c r="AH3" s="8">
        <v>0</v>
      </c>
      <c r="AI3" s="8">
        <v>6</v>
      </c>
      <c r="AJ3" s="17"/>
      <c r="AK3" s="13">
        <f t="shared" si="1"/>
        <v>21.527819999999998</v>
      </c>
      <c r="AL3" s="13">
        <f t="shared" si="2"/>
        <v>43.055639999999997</v>
      </c>
      <c r="AM3" s="13">
        <f t="shared" si="3"/>
        <v>0</v>
      </c>
      <c r="AN3" s="13">
        <f t="shared" si="4"/>
        <v>21.527819999999998</v>
      </c>
      <c r="AO3" s="13">
        <f t="shared" si="5"/>
        <v>0</v>
      </c>
      <c r="AP3" s="13">
        <f t="shared" si="6"/>
        <v>64.583460000000002</v>
      </c>
      <c r="AQ3" s="13">
        <f t="shared" si="7"/>
        <v>0</v>
      </c>
      <c r="AR3" s="13">
        <f t="shared" si="7"/>
        <v>129.16692</v>
      </c>
    </row>
    <row r="4" spans="1:44" s="10" customFormat="1">
      <c r="A4" s="8">
        <v>7</v>
      </c>
      <c r="B4" s="8">
        <v>3</v>
      </c>
      <c r="C4" s="8">
        <v>45.448329999999999</v>
      </c>
      <c r="D4" s="8">
        <v>-92.499690000000001</v>
      </c>
      <c r="E4" s="8">
        <v>0</v>
      </c>
      <c r="F4" s="8">
        <v>2</v>
      </c>
      <c r="G4" s="8">
        <v>3</v>
      </c>
      <c r="H4" s="8">
        <v>3</v>
      </c>
      <c r="I4" s="8">
        <v>0</v>
      </c>
      <c r="J4" s="8">
        <v>0</v>
      </c>
      <c r="K4" s="8">
        <v>1</v>
      </c>
      <c r="L4" s="8">
        <v>2</v>
      </c>
      <c r="M4" s="26"/>
      <c r="N4" s="8">
        <v>7</v>
      </c>
      <c r="O4" s="8">
        <v>3</v>
      </c>
      <c r="P4" s="8">
        <v>0</v>
      </c>
      <c r="Q4" s="8">
        <v>2</v>
      </c>
      <c r="R4" s="8">
        <v>3</v>
      </c>
      <c r="S4" s="8">
        <v>3</v>
      </c>
      <c r="T4" s="8">
        <v>0</v>
      </c>
      <c r="U4" s="8">
        <v>0</v>
      </c>
      <c r="V4" s="8">
        <v>1</v>
      </c>
      <c r="W4" s="8">
        <v>2</v>
      </c>
      <c r="X4" s="17">
        <f t="shared" si="0"/>
        <v>1</v>
      </c>
      <c r="Y4" s="17"/>
      <c r="Z4" s="8">
        <v>7</v>
      </c>
      <c r="AA4" s="8">
        <v>3</v>
      </c>
      <c r="AB4" s="8">
        <v>0</v>
      </c>
      <c r="AC4" s="8">
        <v>2</v>
      </c>
      <c r="AD4" s="8">
        <v>3</v>
      </c>
      <c r="AE4" s="8">
        <v>3</v>
      </c>
      <c r="AF4" s="8">
        <v>0</v>
      </c>
      <c r="AG4" s="8">
        <v>0</v>
      </c>
      <c r="AH4" s="8">
        <v>1</v>
      </c>
      <c r="AI4" s="8">
        <v>2</v>
      </c>
      <c r="AJ4" s="17"/>
      <c r="AK4" s="13">
        <f t="shared" si="1"/>
        <v>0</v>
      </c>
      <c r="AL4" s="13">
        <f t="shared" si="2"/>
        <v>43.055639999999997</v>
      </c>
      <c r="AM4" s="13">
        <f t="shared" si="3"/>
        <v>64.583460000000002</v>
      </c>
      <c r="AN4" s="13">
        <f t="shared" si="4"/>
        <v>64.583460000000002</v>
      </c>
      <c r="AO4" s="13">
        <f t="shared" si="5"/>
        <v>0</v>
      </c>
      <c r="AP4" s="13">
        <f t="shared" si="6"/>
        <v>0</v>
      </c>
      <c r="AQ4" s="13">
        <f t="shared" si="7"/>
        <v>21.527819999999998</v>
      </c>
      <c r="AR4" s="13">
        <f t="shared" si="7"/>
        <v>43.055639999999997</v>
      </c>
    </row>
    <row r="5" spans="1:44" s="10" customFormat="1">
      <c r="A5" s="8">
        <v>7</v>
      </c>
      <c r="B5" s="8">
        <v>4</v>
      </c>
      <c r="C5" s="8">
        <v>45.448340000000002</v>
      </c>
      <c r="D5" s="8">
        <v>-92.498990000000006</v>
      </c>
      <c r="E5" s="8">
        <v>1</v>
      </c>
      <c r="F5" s="8">
        <v>1</v>
      </c>
      <c r="G5" s="8">
        <v>2</v>
      </c>
      <c r="H5" s="8">
        <v>1</v>
      </c>
      <c r="I5" s="8">
        <v>1</v>
      </c>
      <c r="J5" s="8">
        <v>1</v>
      </c>
      <c r="K5" s="8">
        <v>1</v>
      </c>
      <c r="L5" s="8">
        <v>4</v>
      </c>
      <c r="M5" s="26"/>
      <c r="N5" s="8">
        <v>7</v>
      </c>
      <c r="O5" s="8">
        <v>4</v>
      </c>
      <c r="P5" s="8">
        <v>1</v>
      </c>
      <c r="Q5" s="8">
        <v>1</v>
      </c>
      <c r="R5" s="8">
        <v>2</v>
      </c>
      <c r="S5" s="8">
        <v>1</v>
      </c>
      <c r="T5" s="8">
        <v>1</v>
      </c>
      <c r="U5" s="8">
        <v>1</v>
      </c>
      <c r="V5" s="8">
        <v>1</v>
      </c>
      <c r="W5" s="8">
        <v>4</v>
      </c>
      <c r="X5" s="17">
        <f t="shared" si="0"/>
        <v>0</v>
      </c>
      <c r="Y5" s="17"/>
      <c r="Z5" s="8">
        <v>7</v>
      </c>
      <c r="AA5" s="8">
        <v>4</v>
      </c>
      <c r="AB5" s="8">
        <v>1</v>
      </c>
      <c r="AC5" s="8">
        <v>1</v>
      </c>
      <c r="AD5" s="8">
        <v>2</v>
      </c>
      <c r="AE5" s="8">
        <v>1</v>
      </c>
      <c r="AF5" s="8">
        <v>1</v>
      </c>
      <c r="AG5" s="8">
        <v>1</v>
      </c>
      <c r="AH5" s="8">
        <v>1</v>
      </c>
      <c r="AI5" s="8">
        <v>4</v>
      </c>
      <c r="AJ5" s="17"/>
      <c r="AK5" s="13">
        <f t="shared" si="1"/>
        <v>21.527819999999998</v>
      </c>
      <c r="AL5" s="13">
        <f t="shared" si="2"/>
        <v>21.527819999999998</v>
      </c>
      <c r="AM5" s="13">
        <f t="shared" si="3"/>
        <v>43.055639999999997</v>
      </c>
      <c r="AN5" s="13">
        <f t="shared" si="4"/>
        <v>21.527819999999998</v>
      </c>
      <c r="AO5" s="13">
        <f t="shared" si="5"/>
        <v>21.527819999999998</v>
      </c>
      <c r="AP5" s="13">
        <f t="shared" si="6"/>
        <v>21.527819999999998</v>
      </c>
      <c r="AQ5" s="13">
        <f t="shared" si="7"/>
        <v>21.527819999999998</v>
      </c>
      <c r="AR5" s="13">
        <f t="shared" si="7"/>
        <v>86.111279999999994</v>
      </c>
    </row>
    <row r="6" spans="1:44" s="10" customFormat="1">
      <c r="A6" s="7">
        <v>6</v>
      </c>
      <c r="B6" s="7">
        <v>5</v>
      </c>
      <c r="C6" s="7">
        <v>45.448590000000003</v>
      </c>
      <c r="D6" s="7">
        <v>-92.510599999999997</v>
      </c>
      <c r="E6" s="7">
        <v>0</v>
      </c>
      <c r="F6" s="7">
        <v>1</v>
      </c>
      <c r="G6" s="7">
        <v>9</v>
      </c>
      <c r="H6" s="7">
        <v>1</v>
      </c>
      <c r="I6" s="7">
        <v>2</v>
      </c>
      <c r="J6" s="7">
        <v>1</v>
      </c>
      <c r="K6" s="7">
        <v>4</v>
      </c>
      <c r="L6" s="7">
        <v>5</v>
      </c>
      <c r="M6" s="26"/>
      <c r="N6" s="7">
        <v>6</v>
      </c>
      <c r="O6" s="7">
        <v>5</v>
      </c>
      <c r="P6" s="7">
        <v>0</v>
      </c>
      <c r="Q6" s="7">
        <v>1</v>
      </c>
      <c r="R6" s="7">
        <v>9</v>
      </c>
      <c r="S6" s="7">
        <v>1</v>
      </c>
      <c r="T6" s="7">
        <v>2</v>
      </c>
      <c r="U6" s="7">
        <v>1</v>
      </c>
      <c r="V6" s="7">
        <v>4</v>
      </c>
      <c r="W6" s="7">
        <v>5</v>
      </c>
      <c r="X6" s="17">
        <f t="shared" si="0"/>
        <v>3</v>
      </c>
      <c r="Y6" s="17"/>
      <c r="Z6" s="7">
        <v>6</v>
      </c>
      <c r="AA6" s="7">
        <v>5</v>
      </c>
      <c r="AB6" s="7">
        <v>0</v>
      </c>
      <c r="AC6" s="7">
        <v>1</v>
      </c>
      <c r="AD6" s="7">
        <v>9</v>
      </c>
      <c r="AE6" s="7">
        <v>1</v>
      </c>
      <c r="AF6" s="7">
        <v>2</v>
      </c>
      <c r="AG6" s="7">
        <v>1</v>
      </c>
      <c r="AH6" s="7">
        <v>4</v>
      </c>
      <c r="AI6" s="7">
        <v>5</v>
      </c>
      <c r="AJ6" s="17"/>
      <c r="AK6" s="15">
        <f t="shared" si="1"/>
        <v>0</v>
      </c>
      <c r="AL6" s="15">
        <f t="shared" si="2"/>
        <v>21.527819999999998</v>
      </c>
      <c r="AM6" s="15">
        <f t="shared" si="3"/>
        <v>193.75037999999998</v>
      </c>
      <c r="AN6" s="15">
        <f t="shared" si="4"/>
        <v>21.527819999999998</v>
      </c>
      <c r="AO6" s="15">
        <f t="shared" si="5"/>
        <v>43.055639999999997</v>
      </c>
      <c r="AP6" s="15">
        <f t="shared" si="6"/>
        <v>21.527819999999998</v>
      </c>
      <c r="AQ6" s="15">
        <f t="shared" si="7"/>
        <v>86.111279999999994</v>
      </c>
      <c r="AR6" s="15">
        <f t="shared" si="7"/>
        <v>107.63909999999998</v>
      </c>
    </row>
    <row r="7" spans="1:44" s="10" customFormat="1">
      <c r="A7" s="8">
        <v>7</v>
      </c>
      <c r="B7" s="8">
        <v>6</v>
      </c>
      <c r="C7" s="8">
        <v>45.448790000000002</v>
      </c>
      <c r="D7" s="8">
        <v>-92.501469999999998</v>
      </c>
      <c r="E7" s="8">
        <v>0</v>
      </c>
      <c r="F7" s="8">
        <v>0</v>
      </c>
      <c r="G7" s="8">
        <v>0</v>
      </c>
      <c r="H7" s="8">
        <v>1</v>
      </c>
      <c r="I7" s="8">
        <v>0</v>
      </c>
      <c r="J7" s="8">
        <v>0</v>
      </c>
      <c r="K7" s="8">
        <v>1</v>
      </c>
      <c r="L7" s="8">
        <v>0</v>
      </c>
      <c r="M7" s="26"/>
      <c r="N7" s="8">
        <v>7</v>
      </c>
      <c r="O7" s="8">
        <v>6</v>
      </c>
      <c r="P7" s="8">
        <v>0</v>
      </c>
      <c r="Q7" s="8">
        <v>0</v>
      </c>
      <c r="R7" s="8">
        <v>0</v>
      </c>
      <c r="S7" s="8">
        <v>1</v>
      </c>
      <c r="T7" s="8">
        <v>0</v>
      </c>
      <c r="U7" s="8">
        <v>0</v>
      </c>
      <c r="V7" s="8">
        <v>1</v>
      </c>
      <c r="W7" s="8">
        <v>0</v>
      </c>
      <c r="X7" s="17">
        <f t="shared" si="0"/>
        <v>1</v>
      </c>
      <c r="Y7" s="17"/>
      <c r="Z7" s="8">
        <v>7</v>
      </c>
      <c r="AA7" s="8">
        <v>6</v>
      </c>
      <c r="AB7" s="8">
        <v>0</v>
      </c>
      <c r="AC7" s="8">
        <v>0</v>
      </c>
      <c r="AD7" s="8">
        <v>0</v>
      </c>
      <c r="AE7" s="8">
        <v>1</v>
      </c>
      <c r="AF7" s="8">
        <v>0</v>
      </c>
      <c r="AG7" s="8">
        <v>0</v>
      </c>
      <c r="AH7" s="8">
        <v>1</v>
      </c>
      <c r="AI7" s="8">
        <v>0</v>
      </c>
      <c r="AJ7" s="17"/>
      <c r="AK7" s="13">
        <f t="shared" si="1"/>
        <v>0</v>
      </c>
      <c r="AL7" s="13">
        <f t="shared" si="2"/>
        <v>0</v>
      </c>
      <c r="AM7" s="13">
        <f t="shared" si="3"/>
        <v>0</v>
      </c>
      <c r="AN7" s="13">
        <f t="shared" si="4"/>
        <v>21.527819999999998</v>
      </c>
      <c r="AO7" s="13">
        <f t="shared" si="5"/>
        <v>0</v>
      </c>
      <c r="AP7" s="13">
        <f t="shared" si="6"/>
        <v>0</v>
      </c>
      <c r="AQ7" s="13">
        <f t="shared" si="7"/>
        <v>21.527819999999998</v>
      </c>
      <c r="AR7" s="13">
        <f t="shared" si="7"/>
        <v>0</v>
      </c>
    </row>
    <row r="8" spans="1:44" s="10" customFormat="1">
      <c r="A8" s="8">
        <v>7</v>
      </c>
      <c r="B8" s="8">
        <v>7</v>
      </c>
      <c r="C8" s="8">
        <v>45.448830000000001</v>
      </c>
      <c r="D8" s="8">
        <v>-92.499359999999996</v>
      </c>
      <c r="E8" s="8">
        <v>2</v>
      </c>
      <c r="F8" s="8">
        <v>0</v>
      </c>
      <c r="G8" s="8">
        <v>9</v>
      </c>
      <c r="H8" s="8">
        <v>8</v>
      </c>
      <c r="I8" s="8">
        <v>1</v>
      </c>
      <c r="J8" s="8">
        <v>2</v>
      </c>
      <c r="K8" s="8">
        <v>1</v>
      </c>
      <c r="L8" s="8">
        <v>2</v>
      </c>
      <c r="M8" s="26"/>
      <c r="N8" s="8">
        <v>7</v>
      </c>
      <c r="O8" s="8">
        <v>7</v>
      </c>
      <c r="P8" s="8">
        <v>2</v>
      </c>
      <c r="Q8" s="8">
        <v>0</v>
      </c>
      <c r="R8" s="8">
        <v>9</v>
      </c>
      <c r="S8" s="8">
        <v>8</v>
      </c>
      <c r="T8" s="8">
        <v>1</v>
      </c>
      <c r="U8" s="8">
        <v>2</v>
      </c>
      <c r="V8" s="8">
        <v>1</v>
      </c>
      <c r="W8" s="8">
        <v>2</v>
      </c>
      <c r="X8" s="17">
        <f t="shared" si="0"/>
        <v>-1</v>
      </c>
      <c r="Y8" s="17"/>
      <c r="Z8" s="8">
        <v>7</v>
      </c>
      <c r="AA8" s="8">
        <v>7</v>
      </c>
      <c r="AB8" s="8">
        <v>2</v>
      </c>
      <c r="AC8" s="8">
        <v>0</v>
      </c>
      <c r="AD8" s="8">
        <v>9</v>
      </c>
      <c r="AE8" s="8">
        <v>8</v>
      </c>
      <c r="AF8" s="8">
        <v>1</v>
      </c>
      <c r="AG8" s="8">
        <v>2</v>
      </c>
      <c r="AH8" s="8">
        <v>1</v>
      </c>
      <c r="AI8" s="8">
        <v>2</v>
      </c>
      <c r="AJ8" s="17"/>
      <c r="AK8" s="13">
        <f t="shared" si="1"/>
        <v>43.055639999999997</v>
      </c>
      <c r="AL8" s="13">
        <f t="shared" si="2"/>
        <v>0</v>
      </c>
      <c r="AM8" s="13">
        <f t="shared" si="3"/>
        <v>193.75037999999998</v>
      </c>
      <c r="AN8" s="13">
        <f t="shared" si="4"/>
        <v>172.22255999999999</v>
      </c>
      <c r="AO8" s="13">
        <f t="shared" si="5"/>
        <v>21.527819999999998</v>
      </c>
      <c r="AP8" s="13">
        <f t="shared" si="6"/>
        <v>43.055639999999997</v>
      </c>
      <c r="AQ8" s="13">
        <f t="shared" si="7"/>
        <v>21.527819999999998</v>
      </c>
      <c r="AR8" s="13">
        <f t="shared" si="7"/>
        <v>43.055639999999997</v>
      </c>
    </row>
    <row r="9" spans="1:44" s="10" customFormat="1">
      <c r="A9" s="8">
        <v>7</v>
      </c>
      <c r="B9" s="8">
        <v>8</v>
      </c>
      <c r="C9" s="8">
        <v>45.44885</v>
      </c>
      <c r="D9" s="8">
        <v>-92.498660000000001</v>
      </c>
      <c r="E9" s="8">
        <v>1</v>
      </c>
      <c r="F9" s="8">
        <v>0</v>
      </c>
      <c r="G9" s="8">
        <v>2</v>
      </c>
      <c r="H9" s="8">
        <v>0</v>
      </c>
      <c r="I9" s="8">
        <v>1</v>
      </c>
      <c r="J9" s="8">
        <v>1</v>
      </c>
      <c r="K9" s="8">
        <v>9</v>
      </c>
      <c r="L9" s="8">
        <v>1</v>
      </c>
      <c r="M9" s="26"/>
      <c r="N9" s="8">
        <v>7</v>
      </c>
      <c r="O9" s="8">
        <v>8</v>
      </c>
      <c r="P9" s="8">
        <v>1</v>
      </c>
      <c r="Q9" s="8">
        <v>0</v>
      </c>
      <c r="R9" s="8">
        <v>2</v>
      </c>
      <c r="S9" s="8">
        <v>0</v>
      </c>
      <c r="T9" s="8">
        <v>1</v>
      </c>
      <c r="U9" s="8">
        <v>1</v>
      </c>
      <c r="V9" s="8">
        <v>9</v>
      </c>
      <c r="W9" s="8">
        <v>1</v>
      </c>
      <c r="X9" s="17">
        <f t="shared" si="0"/>
        <v>8</v>
      </c>
      <c r="Y9" s="17"/>
      <c r="Z9" s="8">
        <v>7</v>
      </c>
      <c r="AA9" s="8">
        <v>8</v>
      </c>
      <c r="AB9" s="8">
        <v>1</v>
      </c>
      <c r="AC9" s="8">
        <v>0</v>
      </c>
      <c r="AD9" s="8">
        <v>2</v>
      </c>
      <c r="AE9" s="8">
        <v>0</v>
      </c>
      <c r="AF9" s="8">
        <v>1</v>
      </c>
      <c r="AG9" s="8">
        <v>1</v>
      </c>
      <c r="AH9" s="8">
        <v>9</v>
      </c>
      <c r="AI9" s="8">
        <v>1</v>
      </c>
      <c r="AJ9" s="17"/>
      <c r="AK9" s="13">
        <f t="shared" si="1"/>
        <v>21.527819999999998</v>
      </c>
      <c r="AL9" s="13">
        <f t="shared" si="2"/>
        <v>0</v>
      </c>
      <c r="AM9" s="13">
        <f t="shared" si="3"/>
        <v>43.055639999999997</v>
      </c>
      <c r="AN9" s="13">
        <f t="shared" si="4"/>
        <v>0</v>
      </c>
      <c r="AO9" s="13">
        <f t="shared" si="5"/>
        <v>21.527819999999998</v>
      </c>
      <c r="AP9" s="13">
        <f t="shared" si="6"/>
        <v>21.527819999999998</v>
      </c>
      <c r="AQ9" s="13">
        <f t="shared" si="7"/>
        <v>193.75037999999998</v>
      </c>
      <c r="AR9" s="13">
        <f t="shared" si="7"/>
        <v>21.527819999999998</v>
      </c>
    </row>
    <row r="10" spans="1:44" s="10" customFormat="1">
      <c r="A10" s="7">
        <v>6</v>
      </c>
      <c r="B10" s="7">
        <v>9</v>
      </c>
      <c r="C10" s="7">
        <v>45.449060000000003</v>
      </c>
      <c r="D10" s="7">
        <v>-92.511679999999998</v>
      </c>
      <c r="E10" s="7">
        <v>0</v>
      </c>
      <c r="F10" s="7">
        <v>2</v>
      </c>
      <c r="G10" s="7">
        <v>2</v>
      </c>
      <c r="H10" s="7">
        <v>1</v>
      </c>
      <c r="I10" s="7">
        <v>1</v>
      </c>
      <c r="J10" s="7">
        <v>0</v>
      </c>
      <c r="K10" s="7">
        <v>4</v>
      </c>
      <c r="L10" s="7">
        <v>1</v>
      </c>
      <c r="M10" s="26"/>
      <c r="N10" s="7">
        <v>6</v>
      </c>
      <c r="O10" s="7">
        <v>9</v>
      </c>
      <c r="P10" s="7">
        <v>0</v>
      </c>
      <c r="Q10" s="7">
        <v>2</v>
      </c>
      <c r="R10" s="7">
        <v>2</v>
      </c>
      <c r="S10" s="7">
        <v>1</v>
      </c>
      <c r="T10" s="7">
        <v>1</v>
      </c>
      <c r="U10" s="7">
        <v>0</v>
      </c>
      <c r="V10" s="7">
        <v>4</v>
      </c>
      <c r="W10" s="7">
        <v>1</v>
      </c>
      <c r="X10" s="17">
        <f t="shared" si="0"/>
        <v>4</v>
      </c>
      <c r="Y10" s="17"/>
      <c r="Z10" s="7">
        <v>6</v>
      </c>
      <c r="AA10" s="7">
        <v>9</v>
      </c>
      <c r="AB10" s="7">
        <v>0</v>
      </c>
      <c r="AC10" s="7">
        <v>2</v>
      </c>
      <c r="AD10" s="7">
        <v>2</v>
      </c>
      <c r="AE10" s="7">
        <v>1</v>
      </c>
      <c r="AF10" s="7">
        <v>1</v>
      </c>
      <c r="AG10" s="7">
        <v>0</v>
      </c>
      <c r="AH10" s="7">
        <v>4</v>
      </c>
      <c r="AI10" s="7">
        <v>1</v>
      </c>
      <c r="AJ10" s="17"/>
      <c r="AK10" s="15">
        <f t="shared" si="1"/>
        <v>0</v>
      </c>
      <c r="AL10" s="15">
        <f t="shared" si="2"/>
        <v>43.055639999999997</v>
      </c>
      <c r="AM10" s="15">
        <f t="shared" si="3"/>
        <v>43.055639999999997</v>
      </c>
      <c r="AN10" s="15">
        <f t="shared" si="4"/>
        <v>21.527819999999998</v>
      </c>
      <c r="AO10" s="15">
        <f t="shared" si="5"/>
        <v>21.527819999999998</v>
      </c>
      <c r="AP10" s="15">
        <f t="shared" si="6"/>
        <v>0</v>
      </c>
      <c r="AQ10" s="15">
        <f t="shared" si="7"/>
        <v>86.111279999999994</v>
      </c>
      <c r="AR10" s="15">
        <f t="shared" si="7"/>
        <v>21.527819999999998</v>
      </c>
    </row>
    <row r="11" spans="1:44" s="10" customFormat="1">
      <c r="A11" s="7">
        <v>6</v>
      </c>
      <c r="B11" s="7">
        <v>10</v>
      </c>
      <c r="C11" s="7">
        <v>45.449069999999999</v>
      </c>
      <c r="D11" s="7">
        <v>-92.510980000000004</v>
      </c>
      <c r="E11" s="7">
        <v>0</v>
      </c>
      <c r="F11" s="7">
        <v>3</v>
      </c>
      <c r="G11" s="7">
        <v>6</v>
      </c>
      <c r="H11" s="7">
        <v>0</v>
      </c>
      <c r="I11" s="7">
        <v>1</v>
      </c>
      <c r="J11" s="7">
        <v>0</v>
      </c>
      <c r="K11" s="7">
        <v>1</v>
      </c>
      <c r="L11" s="7">
        <v>11</v>
      </c>
      <c r="M11" s="26"/>
      <c r="N11" s="7">
        <v>6</v>
      </c>
      <c r="O11" s="7">
        <v>10</v>
      </c>
      <c r="P11" s="7">
        <v>0</v>
      </c>
      <c r="Q11" s="7">
        <v>3</v>
      </c>
      <c r="R11" s="7">
        <v>6</v>
      </c>
      <c r="S11" s="7">
        <v>0</v>
      </c>
      <c r="T11" s="7">
        <v>1</v>
      </c>
      <c r="U11" s="7">
        <v>0</v>
      </c>
      <c r="V11" s="7">
        <v>1</v>
      </c>
      <c r="W11" s="7">
        <v>11</v>
      </c>
      <c r="X11" s="17">
        <f t="shared" si="0"/>
        <v>1</v>
      </c>
      <c r="Y11" s="17"/>
      <c r="Z11" s="7">
        <v>6</v>
      </c>
      <c r="AA11" s="7">
        <v>10</v>
      </c>
      <c r="AB11" s="7">
        <v>0</v>
      </c>
      <c r="AC11" s="7">
        <v>3</v>
      </c>
      <c r="AD11" s="7">
        <v>6</v>
      </c>
      <c r="AE11" s="7">
        <v>0</v>
      </c>
      <c r="AF11" s="7">
        <v>1</v>
      </c>
      <c r="AG11" s="7">
        <v>0</v>
      </c>
      <c r="AH11" s="7">
        <v>1</v>
      </c>
      <c r="AI11" s="7">
        <v>11</v>
      </c>
      <c r="AJ11" s="17"/>
      <c r="AK11" s="15">
        <f t="shared" si="1"/>
        <v>0</v>
      </c>
      <c r="AL11" s="15">
        <f t="shared" si="2"/>
        <v>64.583460000000002</v>
      </c>
      <c r="AM11" s="15">
        <f t="shared" si="3"/>
        <v>129.16692</v>
      </c>
      <c r="AN11" s="15">
        <f t="shared" si="4"/>
        <v>0</v>
      </c>
      <c r="AO11" s="15">
        <f t="shared" si="5"/>
        <v>21.527819999999998</v>
      </c>
      <c r="AP11" s="15">
        <f t="shared" si="6"/>
        <v>0</v>
      </c>
      <c r="AQ11" s="15">
        <f t="shared" si="7"/>
        <v>21.527819999999998</v>
      </c>
      <c r="AR11" s="15">
        <f t="shared" si="7"/>
        <v>236.80601999999999</v>
      </c>
    </row>
    <row r="12" spans="1:44" s="10" customFormat="1">
      <c r="A12" s="7">
        <v>6</v>
      </c>
      <c r="B12" s="7">
        <v>11</v>
      </c>
      <c r="C12" s="7">
        <v>45.449089999999998</v>
      </c>
      <c r="D12" s="7">
        <v>-92.510270000000006</v>
      </c>
      <c r="E12" s="7">
        <v>0</v>
      </c>
      <c r="F12" s="7">
        <v>3</v>
      </c>
      <c r="G12" s="7">
        <v>2</v>
      </c>
      <c r="H12" s="7">
        <v>6</v>
      </c>
      <c r="I12" s="7">
        <v>1</v>
      </c>
      <c r="J12" s="7">
        <v>4</v>
      </c>
      <c r="K12" s="7">
        <v>1</v>
      </c>
      <c r="L12" s="7">
        <v>0</v>
      </c>
      <c r="M12" s="26"/>
      <c r="N12" s="7">
        <v>6</v>
      </c>
      <c r="O12" s="7">
        <v>11</v>
      </c>
      <c r="P12" s="7">
        <v>0</v>
      </c>
      <c r="Q12" s="7">
        <v>3</v>
      </c>
      <c r="R12" s="7">
        <v>2</v>
      </c>
      <c r="S12" s="7">
        <v>6</v>
      </c>
      <c r="T12" s="7">
        <v>1</v>
      </c>
      <c r="U12" s="7">
        <v>4</v>
      </c>
      <c r="V12" s="7">
        <v>1</v>
      </c>
      <c r="W12" s="7">
        <v>0</v>
      </c>
      <c r="X12" s="17">
        <f t="shared" si="0"/>
        <v>-3</v>
      </c>
      <c r="Y12" s="17"/>
      <c r="Z12" s="7">
        <v>6</v>
      </c>
      <c r="AA12" s="7">
        <v>11</v>
      </c>
      <c r="AB12" s="7">
        <v>0</v>
      </c>
      <c r="AC12" s="7">
        <v>3</v>
      </c>
      <c r="AD12" s="7">
        <v>2</v>
      </c>
      <c r="AE12" s="7">
        <v>6</v>
      </c>
      <c r="AF12" s="7">
        <v>1</v>
      </c>
      <c r="AG12" s="7">
        <v>4</v>
      </c>
      <c r="AH12" s="7">
        <v>1</v>
      </c>
      <c r="AI12" s="7">
        <v>0</v>
      </c>
      <c r="AJ12" s="17"/>
      <c r="AK12" s="15">
        <f t="shared" si="1"/>
        <v>0</v>
      </c>
      <c r="AL12" s="15">
        <f t="shared" si="2"/>
        <v>64.583460000000002</v>
      </c>
      <c r="AM12" s="15">
        <f t="shared" si="3"/>
        <v>43.055639999999997</v>
      </c>
      <c r="AN12" s="15">
        <f t="shared" si="4"/>
        <v>129.16692</v>
      </c>
      <c r="AO12" s="15">
        <f t="shared" si="5"/>
        <v>21.527819999999998</v>
      </c>
      <c r="AP12" s="15">
        <f t="shared" si="6"/>
        <v>86.111279999999994</v>
      </c>
      <c r="AQ12" s="15">
        <f t="shared" si="7"/>
        <v>21.527819999999998</v>
      </c>
      <c r="AR12" s="15">
        <f t="shared" si="7"/>
        <v>0</v>
      </c>
    </row>
    <row r="13" spans="1:44" s="10" customFormat="1">
      <c r="A13" s="7">
        <v>6</v>
      </c>
      <c r="B13" s="7">
        <v>12</v>
      </c>
      <c r="C13" s="7">
        <v>45.449100000000001</v>
      </c>
      <c r="D13" s="7">
        <v>-92.509569999999997</v>
      </c>
      <c r="E13" s="7">
        <v>0</v>
      </c>
      <c r="F13" s="7">
        <v>0</v>
      </c>
      <c r="G13" s="7">
        <v>2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26"/>
      <c r="N13" s="7">
        <v>6</v>
      </c>
      <c r="O13" s="7">
        <v>12</v>
      </c>
      <c r="P13" s="7">
        <v>0</v>
      </c>
      <c r="Q13" s="7">
        <v>0</v>
      </c>
      <c r="R13" s="7">
        <v>2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17">
        <f t="shared" si="0"/>
        <v>0</v>
      </c>
      <c r="Y13" s="17"/>
      <c r="Z13" s="7">
        <v>6</v>
      </c>
      <c r="AA13" s="7">
        <v>12</v>
      </c>
      <c r="AB13" s="7">
        <v>0</v>
      </c>
      <c r="AC13" s="7">
        <v>0</v>
      </c>
      <c r="AD13" s="7">
        <v>2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7"/>
      <c r="AK13" s="15">
        <f t="shared" si="1"/>
        <v>0</v>
      </c>
      <c r="AL13" s="15">
        <f t="shared" si="2"/>
        <v>0</v>
      </c>
      <c r="AM13" s="15">
        <f t="shared" si="3"/>
        <v>43.055639999999997</v>
      </c>
      <c r="AN13" s="15">
        <f t="shared" si="4"/>
        <v>0</v>
      </c>
      <c r="AO13" s="15">
        <f t="shared" si="5"/>
        <v>0</v>
      </c>
      <c r="AP13" s="15">
        <f t="shared" si="6"/>
        <v>0</v>
      </c>
      <c r="AQ13" s="15">
        <f t="shared" si="7"/>
        <v>0</v>
      </c>
      <c r="AR13" s="15">
        <f t="shared" si="7"/>
        <v>0</v>
      </c>
    </row>
    <row r="14" spans="1:44" s="10" customFormat="1">
      <c r="A14" s="8">
        <v>7</v>
      </c>
      <c r="B14" s="8">
        <v>13</v>
      </c>
      <c r="C14" s="8">
        <v>45.449289999999998</v>
      </c>
      <c r="D14" s="8">
        <v>-92.501140000000007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26"/>
      <c r="N14" s="8">
        <v>7</v>
      </c>
      <c r="O14" s="8">
        <v>13</v>
      </c>
      <c r="P14" s="8">
        <v>0</v>
      </c>
      <c r="Q14" s="8">
        <v>0</v>
      </c>
      <c r="R14" s="8">
        <v>0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17">
        <f t="shared" si="0"/>
        <v>0</v>
      </c>
      <c r="Y14" s="17"/>
      <c r="Z14" s="8">
        <v>7</v>
      </c>
      <c r="AA14" s="8">
        <v>13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  <c r="AH14" s="8">
        <v>0</v>
      </c>
      <c r="AI14" s="8">
        <v>0</v>
      </c>
      <c r="AJ14" s="17"/>
      <c r="AK14" s="13">
        <f t="shared" si="1"/>
        <v>0</v>
      </c>
      <c r="AL14" s="13">
        <f t="shared" si="2"/>
        <v>0</v>
      </c>
      <c r="AM14" s="13">
        <f t="shared" si="3"/>
        <v>0</v>
      </c>
      <c r="AN14" s="13">
        <f t="shared" si="4"/>
        <v>0</v>
      </c>
      <c r="AO14" s="13">
        <f t="shared" si="5"/>
        <v>21.527819999999998</v>
      </c>
      <c r="AP14" s="13">
        <f t="shared" si="6"/>
        <v>0</v>
      </c>
      <c r="AQ14" s="13">
        <f t="shared" si="7"/>
        <v>0</v>
      </c>
      <c r="AR14" s="13">
        <f t="shared" si="7"/>
        <v>0</v>
      </c>
    </row>
    <row r="15" spans="1:44" s="10" customFormat="1">
      <c r="A15" s="8">
        <v>7</v>
      </c>
      <c r="B15" s="8">
        <v>14</v>
      </c>
      <c r="C15" s="8">
        <v>45.44932</v>
      </c>
      <c r="D15" s="8">
        <v>-92.49973</v>
      </c>
      <c r="E15" s="8">
        <v>0</v>
      </c>
      <c r="F15" s="8">
        <v>1</v>
      </c>
      <c r="G15" s="8">
        <v>2</v>
      </c>
      <c r="H15" s="8">
        <v>0</v>
      </c>
      <c r="I15" s="8">
        <v>0</v>
      </c>
      <c r="J15" s="8">
        <v>1</v>
      </c>
      <c r="K15" s="8">
        <v>2</v>
      </c>
      <c r="L15" s="8">
        <v>0</v>
      </c>
      <c r="M15" s="26"/>
      <c r="N15" s="8">
        <v>7</v>
      </c>
      <c r="O15" s="8">
        <v>14</v>
      </c>
      <c r="P15" s="8">
        <v>0</v>
      </c>
      <c r="Q15" s="8">
        <v>1</v>
      </c>
      <c r="R15" s="8">
        <v>2</v>
      </c>
      <c r="S15" s="8">
        <v>0</v>
      </c>
      <c r="T15" s="8">
        <v>0</v>
      </c>
      <c r="U15" s="8">
        <v>1</v>
      </c>
      <c r="V15" s="8">
        <v>2</v>
      </c>
      <c r="W15" s="8">
        <v>0</v>
      </c>
      <c r="X15" s="17">
        <f t="shared" si="0"/>
        <v>1</v>
      </c>
      <c r="Y15" s="17"/>
      <c r="Z15" s="8">
        <v>7</v>
      </c>
      <c r="AA15" s="8">
        <v>14</v>
      </c>
      <c r="AB15" s="8">
        <v>0</v>
      </c>
      <c r="AC15" s="8">
        <v>1</v>
      </c>
      <c r="AD15" s="8">
        <v>2</v>
      </c>
      <c r="AE15" s="8">
        <v>0</v>
      </c>
      <c r="AF15" s="8">
        <v>0</v>
      </c>
      <c r="AG15" s="8">
        <v>1</v>
      </c>
      <c r="AH15" s="8">
        <v>2</v>
      </c>
      <c r="AI15" s="8">
        <v>0</v>
      </c>
      <c r="AJ15" s="17"/>
      <c r="AK15" s="13">
        <f t="shared" si="1"/>
        <v>0</v>
      </c>
      <c r="AL15" s="13">
        <f t="shared" si="2"/>
        <v>21.527819999999998</v>
      </c>
      <c r="AM15" s="13">
        <f t="shared" si="3"/>
        <v>43.055639999999997</v>
      </c>
      <c r="AN15" s="13">
        <f t="shared" si="4"/>
        <v>0</v>
      </c>
      <c r="AO15" s="13">
        <f t="shared" si="5"/>
        <v>0</v>
      </c>
      <c r="AP15" s="13">
        <f t="shared" si="6"/>
        <v>21.527819999999998</v>
      </c>
      <c r="AQ15" s="13">
        <f t="shared" si="7"/>
        <v>43.055639999999997</v>
      </c>
      <c r="AR15" s="13">
        <f t="shared" si="7"/>
        <v>0</v>
      </c>
    </row>
    <row r="16" spans="1:44" s="10" customFormat="1">
      <c r="A16" s="8">
        <v>7</v>
      </c>
      <c r="B16" s="8">
        <v>15</v>
      </c>
      <c r="C16" s="8">
        <v>45.449330000000003</v>
      </c>
      <c r="D16" s="8">
        <v>-92.499030000000005</v>
      </c>
      <c r="E16" s="8">
        <v>0</v>
      </c>
      <c r="F16" s="8">
        <v>3</v>
      </c>
      <c r="G16" s="8">
        <v>1</v>
      </c>
      <c r="H16" s="8">
        <v>0</v>
      </c>
      <c r="I16" s="8">
        <v>1</v>
      </c>
      <c r="J16" s="8">
        <v>1</v>
      </c>
      <c r="K16" s="8">
        <v>3</v>
      </c>
      <c r="L16" s="8">
        <v>3</v>
      </c>
      <c r="M16" s="26"/>
      <c r="N16" s="8">
        <v>7</v>
      </c>
      <c r="O16" s="8">
        <v>15</v>
      </c>
      <c r="P16" s="8">
        <v>0</v>
      </c>
      <c r="Q16" s="8">
        <v>3</v>
      </c>
      <c r="R16" s="8">
        <v>1</v>
      </c>
      <c r="S16" s="8">
        <v>0</v>
      </c>
      <c r="T16" s="8">
        <v>1</v>
      </c>
      <c r="U16" s="8">
        <v>1</v>
      </c>
      <c r="V16" s="8">
        <v>3</v>
      </c>
      <c r="W16" s="8">
        <v>3</v>
      </c>
      <c r="X16" s="17">
        <f t="shared" si="0"/>
        <v>2</v>
      </c>
      <c r="Y16" s="17"/>
      <c r="Z16" s="8">
        <v>7</v>
      </c>
      <c r="AA16" s="8">
        <v>15</v>
      </c>
      <c r="AB16" s="8">
        <v>0</v>
      </c>
      <c r="AC16" s="8">
        <v>3</v>
      </c>
      <c r="AD16" s="8">
        <v>1</v>
      </c>
      <c r="AE16" s="8">
        <v>0</v>
      </c>
      <c r="AF16" s="8">
        <v>1</v>
      </c>
      <c r="AG16" s="8">
        <v>1</v>
      </c>
      <c r="AH16" s="8">
        <v>3</v>
      </c>
      <c r="AI16" s="8">
        <v>3</v>
      </c>
      <c r="AJ16" s="17"/>
      <c r="AK16" s="13">
        <f t="shared" si="1"/>
        <v>0</v>
      </c>
      <c r="AL16" s="13">
        <f t="shared" si="2"/>
        <v>64.583460000000002</v>
      </c>
      <c r="AM16" s="13">
        <f t="shared" si="3"/>
        <v>21.527819999999998</v>
      </c>
      <c r="AN16" s="13">
        <f t="shared" si="4"/>
        <v>0</v>
      </c>
      <c r="AO16" s="13">
        <f t="shared" si="5"/>
        <v>21.527819999999998</v>
      </c>
      <c r="AP16" s="13">
        <f t="shared" si="6"/>
        <v>21.527819999999998</v>
      </c>
      <c r="AQ16" s="13">
        <f t="shared" si="7"/>
        <v>64.583460000000002</v>
      </c>
      <c r="AR16" s="13">
        <f t="shared" si="7"/>
        <v>64.583460000000002</v>
      </c>
    </row>
    <row r="17" spans="1:44" s="10" customFormat="1">
      <c r="A17" s="8">
        <v>7</v>
      </c>
      <c r="B17" s="8">
        <v>16</v>
      </c>
      <c r="C17" s="8">
        <v>45.449350000000003</v>
      </c>
      <c r="D17" s="8">
        <v>-92.498329999999996</v>
      </c>
      <c r="E17" s="8">
        <v>0</v>
      </c>
      <c r="F17" s="8">
        <v>0</v>
      </c>
      <c r="G17" s="8">
        <v>2</v>
      </c>
      <c r="H17" s="8">
        <v>1</v>
      </c>
      <c r="I17" s="8">
        <v>1</v>
      </c>
      <c r="J17" s="8">
        <v>0</v>
      </c>
      <c r="K17" s="8">
        <v>3</v>
      </c>
      <c r="L17" s="8">
        <v>0</v>
      </c>
      <c r="M17" s="26"/>
      <c r="N17" s="8">
        <v>7</v>
      </c>
      <c r="O17" s="8">
        <v>16</v>
      </c>
      <c r="P17" s="8">
        <v>0</v>
      </c>
      <c r="Q17" s="8">
        <v>0</v>
      </c>
      <c r="R17" s="8">
        <v>2</v>
      </c>
      <c r="S17" s="8">
        <v>1</v>
      </c>
      <c r="T17" s="8">
        <v>1</v>
      </c>
      <c r="U17" s="8">
        <v>0</v>
      </c>
      <c r="V17" s="8">
        <v>3</v>
      </c>
      <c r="W17" s="8">
        <v>0</v>
      </c>
      <c r="X17" s="17">
        <f t="shared" si="0"/>
        <v>3</v>
      </c>
      <c r="Y17" s="17"/>
      <c r="Z17" s="8">
        <v>7</v>
      </c>
      <c r="AA17" s="8">
        <v>16</v>
      </c>
      <c r="AB17" s="8">
        <v>0</v>
      </c>
      <c r="AC17" s="8">
        <v>0</v>
      </c>
      <c r="AD17" s="8">
        <v>2</v>
      </c>
      <c r="AE17" s="8">
        <v>1</v>
      </c>
      <c r="AF17" s="8">
        <v>1</v>
      </c>
      <c r="AG17" s="8">
        <v>0</v>
      </c>
      <c r="AH17" s="8">
        <v>3</v>
      </c>
      <c r="AI17" s="8">
        <v>0</v>
      </c>
      <c r="AJ17" s="17"/>
      <c r="AK17" s="13">
        <f t="shared" si="1"/>
        <v>0</v>
      </c>
      <c r="AL17" s="13">
        <f t="shared" si="2"/>
        <v>0</v>
      </c>
      <c r="AM17" s="13">
        <f t="shared" si="3"/>
        <v>43.055639999999997</v>
      </c>
      <c r="AN17" s="13">
        <f t="shared" si="4"/>
        <v>21.527819999999998</v>
      </c>
      <c r="AO17" s="13">
        <f t="shared" si="5"/>
        <v>21.527819999999998</v>
      </c>
      <c r="AP17" s="13">
        <f t="shared" si="6"/>
        <v>0</v>
      </c>
      <c r="AQ17" s="13">
        <f t="shared" si="7"/>
        <v>64.583460000000002</v>
      </c>
      <c r="AR17" s="13">
        <f t="shared" si="7"/>
        <v>0</v>
      </c>
    </row>
    <row r="18" spans="1:44" s="10" customFormat="1">
      <c r="A18" s="7">
        <v>6</v>
      </c>
      <c r="B18" s="7">
        <v>17</v>
      </c>
      <c r="C18" s="7">
        <v>45.449539999999999</v>
      </c>
      <c r="D18" s="7">
        <v>-92.512050000000002</v>
      </c>
      <c r="E18" s="7">
        <v>0</v>
      </c>
      <c r="F18" s="7">
        <v>1</v>
      </c>
      <c r="G18" s="7">
        <v>2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26"/>
      <c r="N18" s="7">
        <v>6</v>
      </c>
      <c r="O18" s="7">
        <v>17</v>
      </c>
      <c r="P18" s="7">
        <v>0</v>
      </c>
      <c r="Q18" s="7">
        <v>1</v>
      </c>
      <c r="R18" s="7">
        <v>2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17">
        <f t="shared" si="0"/>
        <v>0</v>
      </c>
      <c r="Y18" s="17"/>
      <c r="Z18" s="7">
        <v>6</v>
      </c>
      <c r="AA18" s="7">
        <v>17</v>
      </c>
      <c r="AB18" s="7">
        <v>0</v>
      </c>
      <c r="AC18" s="7">
        <v>1</v>
      </c>
      <c r="AD18" s="7">
        <v>2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7"/>
      <c r="AK18" s="15">
        <f t="shared" si="1"/>
        <v>0</v>
      </c>
      <c r="AL18" s="15">
        <f t="shared" si="2"/>
        <v>21.527819999999998</v>
      </c>
      <c r="AM18" s="15">
        <f t="shared" si="3"/>
        <v>43.055639999999997</v>
      </c>
      <c r="AN18" s="15">
        <f t="shared" si="4"/>
        <v>0</v>
      </c>
      <c r="AO18" s="15">
        <f t="shared" si="5"/>
        <v>0</v>
      </c>
      <c r="AP18" s="15">
        <f t="shared" si="6"/>
        <v>0</v>
      </c>
      <c r="AQ18" s="15">
        <f t="shared" si="7"/>
        <v>0</v>
      </c>
      <c r="AR18" s="15">
        <f t="shared" si="7"/>
        <v>0</v>
      </c>
    </row>
    <row r="19" spans="1:44" s="9" customFormat="1">
      <c r="A19" s="8">
        <v>7</v>
      </c>
      <c r="B19" s="8">
        <v>18</v>
      </c>
      <c r="C19" s="8">
        <v>45.449809999999999</v>
      </c>
      <c r="D19" s="8">
        <v>-92.500110000000006</v>
      </c>
      <c r="E19" s="8">
        <v>0</v>
      </c>
      <c r="F19" s="8">
        <v>4</v>
      </c>
      <c r="G19" s="8">
        <v>1</v>
      </c>
      <c r="H19" s="8">
        <v>0</v>
      </c>
      <c r="I19" s="8">
        <v>0</v>
      </c>
      <c r="J19" s="8">
        <v>0</v>
      </c>
      <c r="K19" s="8">
        <v>3</v>
      </c>
      <c r="L19" s="8">
        <v>0</v>
      </c>
      <c r="M19" s="26"/>
      <c r="N19" s="8">
        <v>7</v>
      </c>
      <c r="O19" s="8">
        <v>18</v>
      </c>
      <c r="P19" s="8">
        <v>0</v>
      </c>
      <c r="Q19" s="8">
        <v>4</v>
      </c>
      <c r="R19" s="8">
        <v>1</v>
      </c>
      <c r="S19" s="8">
        <v>0</v>
      </c>
      <c r="T19" s="8">
        <v>0</v>
      </c>
      <c r="U19" s="8">
        <v>0</v>
      </c>
      <c r="V19" s="8">
        <v>3</v>
      </c>
      <c r="W19" s="8">
        <v>0</v>
      </c>
      <c r="X19" s="17">
        <f t="shared" si="0"/>
        <v>3</v>
      </c>
      <c r="Y19" s="17"/>
      <c r="Z19" s="8">
        <v>7</v>
      </c>
      <c r="AA19" s="8">
        <v>18</v>
      </c>
      <c r="AB19" s="8">
        <v>0</v>
      </c>
      <c r="AC19" s="8">
        <v>4</v>
      </c>
      <c r="AD19" s="8">
        <v>1</v>
      </c>
      <c r="AE19" s="8">
        <v>0</v>
      </c>
      <c r="AF19" s="8">
        <v>0</v>
      </c>
      <c r="AG19" s="8">
        <v>0</v>
      </c>
      <c r="AH19" s="8">
        <v>3</v>
      </c>
      <c r="AI19" s="8">
        <v>0</v>
      </c>
      <c r="AJ19" s="17"/>
      <c r="AK19" s="13">
        <f t="shared" si="1"/>
        <v>0</v>
      </c>
      <c r="AL19" s="13">
        <f t="shared" si="2"/>
        <v>86.111279999999994</v>
      </c>
      <c r="AM19" s="13">
        <f t="shared" si="3"/>
        <v>21.527819999999998</v>
      </c>
      <c r="AN19" s="13">
        <f t="shared" si="4"/>
        <v>0</v>
      </c>
      <c r="AO19" s="13">
        <f t="shared" si="5"/>
        <v>0</v>
      </c>
      <c r="AP19" s="13">
        <f t="shared" si="6"/>
        <v>0</v>
      </c>
      <c r="AQ19" s="13">
        <f t="shared" si="7"/>
        <v>64.583460000000002</v>
      </c>
      <c r="AR19" s="13">
        <f t="shared" si="7"/>
        <v>0</v>
      </c>
    </row>
    <row r="20" spans="1:44" s="9" customFormat="1">
      <c r="A20" s="8">
        <v>7</v>
      </c>
      <c r="B20" s="8">
        <v>19</v>
      </c>
      <c r="C20" s="8">
        <v>45.449820000000003</v>
      </c>
      <c r="D20" s="8">
        <v>-92.499399999999994</v>
      </c>
      <c r="E20" s="8">
        <v>0</v>
      </c>
      <c r="F20" s="8">
        <v>0</v>
      </c>
      <c r="G20" s="8">
        <v>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26"/>
      <c r="N20" s="8">
        <v>7</v>
      </c>
      <c r="O20" s="8">
        <v>19</v>
      </c>
      <c r="P20" s="8">
        <v>0</v>
      </c>
      <c r="Q20" s="8">
        <v>0</v>
      </c>
      <c r="R20" s="8">
        <v>1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17">
        <f t="shared" si="0"/>
        <v>0</v>
      </c>
      <c r="Y20" s="17"/>
      <c r="Z20" s="8">
        <v>7</v>
      </c>
      <c r="AA20" s="8">
        <v>19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17"/>
      <c r="AK20" s="13">
        <f t="shared" si="1"/>
        <v>0</v>
      </c>
      <c r="AL20" s="13">
        <f t="shared" si="2"/>
        <v>0</v>
      </c>
      <c r="AM20" s="13">
        <f t="shared" si="3"/>
        <v>21.527819999999998</v>
      </c>
      <c r="AN20" s="13">
        <f t="shared" si="4"/>
        <v>0</v>
      </c>
      <c r="AO20" s="13">
        <f t="shared" si="5"/>
        <v>0</v>
      </c>
      <c r="AP20" s="13">
        <f t="shared" si="6"/>
        <v>0</v>
      </c>
      <c r="AQ20" s="13">
        <f t="shared" si="7"/>
        <v>0</v>
      </c>
      <c r="AR20" s="13">
        <f t="shared" si="7"/>
        <v>0</v>
      </c>
    </row>
    <row r="21" spans="1:44" s="9" customFormat="1">
      <c r="A21" s="8">
        <v>7</v>
      </c>
      <c r="B21" s="8">
        <v>20</v>
      </c>
      <c r="C21" s="8">
        <v>45.449849999999998</v>
      </c>
      <c r="D21" s="8">
        <v>-92.498000000000005</v>
      </c>
      <c r="E21" s="8">
        <v>0</v>
      </c>
      <c r="F21" s="8">
        <v>1</v>
      </c>
      <c r="G21" s="8">
        <v>3</v>
      </c>
      <c r="H21" s="8">
        <v>0</v>
      </c>
      <c r="I21" s="8">
        <v>0</v>
      </c>
      <c r="J21" s="8">
        <v>0</v>
      </c>
      <c r="K21" s="8">
        <v>3</v>
      </c>
      <c r="L21" s="8">
        <v>0</v>
      </c>
      <c r="M21" s="26"/>
      <c r="N21" s="8">
        <v>7</v>
      </c>
      <c r="O21" s="8">
        <v>20</v>
      </c>
      <c r="P21" s="8">
        <v>0</v>
      </c>
      <c r="Q21" s="8">
        <v>1</v>
      </c>
      <c r="R21" s="8">
        <v>3</v>
      </c>
      <c r="S21" s="8">
        <v>0</v>
      </c>
      <c r="T21" s="8">
        <v>0</v>
      </c>
      <c r="U21" s="8">
        <v>0</v>
      </c>
      <c r="V21" s="8">
        <v>3</v>
      </c>
      <c r="W21" s="8">
        <v>0</v>
      </c>
      <c r="X21" s="17">
        <f t="shared" si="0"/>
        <v>3</v>
      </c>
      <c r="Y21" s="17"/>
      <c r="Z21" s="8">
        <v>7</v>
      </c>
      <c r="AA21" s="8">
        <v>20</v>
      </c>
      <c r="AB21" s="8">
        <v>0</v>
      </c>
      <c r="AC21" s="8">
        <v>1</v>
      </c>
      <c r="AD21" s="8">
        <v>3</v>
      </c>
      <c r="AE21" s="8">
        <v>0</v>
      </c>
      <c r="AF21" s="8">
        <v>0</v>
      </c>
      <c r="AG21" s="8">
        <v>0</v>
      </c>
      <c r="AH21" s="8">
        <v>3</v>
      </c>
      <c r="AI21" s="8">
        <v>0</v>
      </c>
      <c r="AJ21" s="17"/>
      <c r="AK21" s="13">
        <f t="shared" si="1"/>
        <v>0</v>
      </c>
      <c r="AL21" s="13">
        <f t="shared" si="2"/>
        <v>21.527819999999998</v>
      </c>
      <c r="AM21" s="13">
        <f t="shared" si="3"/>
        <v>64.583460000000002</v>
      </c>
      <c r="AN21" s="13">
        <f t="shared" si="4"/>
        <v>0</v>
      </c>
      <c r="AO21" s="13">
        <f t="shared" si="5"/>
        <v>0</v>
      </c>
      <c r="AP21" s="13">
        <f t="shared" si="6"/>
        <v>0</v>
      </c>
      <c r="AQ21" s="13">
        <f t="shared" si="7"/>
        <v>64.583460000000002</v>
      </c>
      <c r="AR21" s="13">
        <f t="shared" si="7"/>
        <v>0</v>
      </c>
    </row>
    <row r="22" spans="1:44" s="9" customFormat="1">
      <c r="A22" s="4">
        <v>4</v>
      </c>
      <c r="B22" s="4">
        <v>21</v>
      </c>
      <c r="C22" s="4">
        <v>45.452869999999997</v>
      </c>
      <c r="D22" s="4">
        <v>-92.518180000000001</v>
      </c>
      <c r="E22" s="4">
        <v>0</v>
      </c>
      <c r="F22" s="4">
        <v>0</v>
      </c>
      <c r="G22" s="4">
        <v>4</v>
      </c>
      <c r="H22" s="4">
        <v>3</v>
      </c>
      <c r="I22" s="4">
        <v>0</v>
      </c>
      <c r="J22" s="4">
        <v>0</v>
      </c>
      <c r="K22" s="4">
        <v>2</v>
      </c>
      <c r="L22" s="4">
        <v>0</v>
      </c>
      <c r="M22" s="26"/>
      <c r="N22" s="4">
        <v>4</v>
      </c>
      <c r="O22" s="4">
        <v>21</v>
      </c>
      <c r="P22" s="4">
        <v>0</v>
      </c>
      <c r="Q22" s="4">
        <v>0</v>
      </c>
      <c r="R22" s="4">
        <v>4</v>
      </c>
      <c r="S22" s="4">
        <v>3</v>
      </c>
      <c r="T22" s="4">
        <v>0</v>
      </c>
      <c r="U22" s="4">
        <v>0</v>
      </c>
      <c r="V22" s="4">
        <v>2</v>
      </c>
      <c r="W22" s="4">
        <v>0</v>
      </c>
      <c r="X22" s="17">
        <f t="shared" si="0"/>
        <v>2</v>
      </c>
      <c r="Y22" s="17"/>
      <c r="Z22" s="4">
        <v>4</v>
      </c>
      <c r="AA22" s="4">
        <v>21</v>
      </c>
      <c r="AB22" s="4">
        <v>0</v>
      </c>
      <c r="AC22" s="4">
        <v>0</v>
      </c>
      <c r="AD22" s="4">
        <v>4</v>
      </c>
      <c r="AE22" s="4">
        <v>3</v>
      </c>
      <c r="AF22" s="4">
        <v>0</v>
      </c>
      <c r="AG22" s="4">
        <v>0</v>
      </c>
      <c r="AH22" s="4">
        <v>2</v>
      </c>
      <c r="AI22" s="4">
        <v>0</v>
      </c>
      <c r="AJ22" s="17"/>
      <c r="AK22" s="6">
        <f t="shared" si="1"/>
        <v>0</v>
      </c>
      <c r="AL22" s="6">
        <f t="shared" si="2"/>
        <v>0</v>
      </c>
      <c r="AM22" s="6">
        <f t="shared" si="3"/>
        <v>86.111279999999994</v>
      </c>
      <c r="AN22" s="6">
        <f t="shared" si="4"/>
        <v>64.583460000000002</v>
      </c>
      <c r="AO22" s="6">
        <f t="shared" si="5"/>
        <v>0</v>
      </c>
      <c r="AP22" s="6">
        <f t="shared" si="6"/>
        <v>0</v>
      </c>
      <c r="AQ22" s="6">
        <f t="shared" si="7"/>
        <v>43.055639999999997</v>
      </c>
      <c r="AR22" s="6">
        <f t="shared" si="7"/>
        <v>0</v>
      </c>
    </row>
    <row r="23" spans="1:44" s="9" customFormat="1">
      <c r="A23" s="4">
        <v>4</v>
      </c>
      <c r="B23" s="4">
        <v>22</v>
      </c>
      <c r="C23" s="4">
        <v>45.45335</v>
      </c>
      <c r="D23" s="4">
        <v>-92.519260000000003</v>
      </c>
      <c r="E23" s="4">
        <v>0</v>
      </c>
      <c r="F23" s="4">
        <v>1</v>
      </c>
      <c r="G23" s="4">
        <v>3</v>
      </c>
      <c r="H23" s="4">
        <v>0</v>
      </c>
      <c r="I23" s="4">
        <v>0</v>
      </c>
      <c r="J23" s="4">
        <v>0</v>
      </c>
      <c r="K23" s="4">
        <v>1</v>
      </c>
      <c r="L23" s="4">
        <v>3</v>
      </c>
      <c r="M23" s="26"/>
      <c r="N23" s="4">
        <v>4</v>
      </c>
      <c r="O23" s="4">
        <v>22</v>
      </c>
      <c r="P23" s="4">
        <v>0</v>
      </c>
      <c r="Q23" s="4">
        <v>1</v>
      </c>
      <c r="R23" s="4">
        <v>3</v>
      </c>
      <c r="S23" s="4">
        <v>0</v>
      </c>
      <c r="T23" s="4">
        <v>0</v>
      </c>
      <c r="U23" s="4">
        <v>0</v>
      </c>
      <c r="V23" s="4">
        <v>1</v>
      </c>
      <c r="W23" s="4">
        <v>3</v>
      </c>
      <c r="X23" s="17">
        <f t="shared" si="0"/>
        <v>1</v>
      </c>
      <c r="Y23" s="17"/>
      <c r="Z23" s="4">
        <v>4</v>
      </c>
      <c r="AA23" s="4">
        <v>22</v>
      </c>
      <c r="AB23" s="4">
        <v>0</v>
      </c>
      <c r="AC23" s="4">
        <v>1</v>
      </c>
      <c r="AD23" s="4">
        <v>3</v>
      </c>
      <c r="AE23" s="4">
        <v>0</v>
      </c>
      <c r="AF23" s="4">
        <v>0</v>
      </c>
      <c r="AG23" s="4">
        <v>0</v>
      </c>
      <c r="AH23" s="4">
        <v>1</v>
      </c>
      <c r="AI23" s="4">
        <v>3</v>
      </c>
      <c r="AJ23" s="17"/>
      <c r="AK23" s="6">
        <f t="shared" si="1"/>
        <v>0</v>
      </c>
      <c r="AL23" s="6">
        <f t="shared" si="2"/>
        <v>21.527819999999998</v>
      </c>
      <c r="AM23" s="6">
        <f t="shared" si="3"/>
        <v>64.583460000000002</v>
      </c>
      <c r="AN23" s="6">
        <f t="shared" si="4"/>
        <v>0</v>
      </c>
      <c r="AO23" s="6">
        <f t="shared" si="5"/>
        <v>0</v>
      </c>
      <c r="AP23" s="6">
        <f t="shared" si="6"/>
        <v>0</v>
      </c>
      <c r="AQ23" s="6">
        <f t="shared" si="7"/>
        <v>21.527819999999998</v>
      </c>
      <c r="AR23" s="6">
        <f t="shared" si="7"/>
        <v>64.583460000000002</v>
      </c>
    </row>
    <row r="24" spans="1:44" s="9" customFormat="1">
      <c r="A24" s="4">
        <v>4</v>
      </c>
      <c r="B24" s="4">
        <v>23</v>
      </c>
      <c r="C24" s="4">
        <v>45.453800000000001</v>
      </c>
      <c r="D24" s="4">
        <v>-92.521029999999996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26"/>
      <c r="N24" s="4">
        <v>4</v>
      </c>
      <c r="O24" s="4">
        <v>23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17">
        <f t="shared" si="0"/>
        <v>0</v>
      </c>
      <c r="Y24" s="17"/>
      <c r="Z24" s="4">
        <v>4</v>
      </c>
      <c r="AA24" s="4">
        <v>23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17"/>
      <c r="AK24" s="6">
        <f t="shared" si="1"/>
        <v>0</v>
      </c>
      <c r="AL24" s="6">
        <f t="shared" si="2"/>
        <v>0</v>
      </c>
      <c r="AM24" s="6">
        <f t="shared" si="3"/>
        <v>0</v>
      </c>
      <c r="AN24" s="6">
        <f t="shared" si="4"/>
        <v>0</v>
      </c>
      <c r="AO24" s="6">
        <f t="shared" si="5"/>
        <v>0</v>
      </c>
      <c r="AP24" s="6">
        <f t="shared" si="6"/>
        <v>0</v>
      </c>
      <c r="AQ24" s="6">
        <f t="shared" si="7"/>
        <v>0</v>
      </c>
      <c r="AR24" s="6">
        <f t="shared" si="7"/>
        <v>0</v>
      </c>
    </row>
    <row r="25" spans="1:44" s="9" customFormat="1" ht="17.25" customHeight="1">
      <c r="A25" s="4">
        <v>4</v>
      </c>
      <c r="B25" s="4">
        <v>24</v>
      </c>
      <c r="C25" s="4">
        <v>45.45382</v>
      </c>
      <c r="D25" s="4">
        <v>-92.520330000000001</v>
      </c>
      <c r="E25" s="4">
        <v>1</v>
      </c>
      <c r="F25" s="4">
        <v>0</v>
      </c>
      <c r="G25" s="4">
        <v>4</v>
      </c>
      <c r="H25" s="4">
        <v>0</v>
      </c>
      <c r="I25" s="4">
        <v>0</v>
      </c>
      <c r="J25" s="4">
        <v>1</v>
      </c>
      <c r="K25" s="4">
        <v>0</v>
      </c>
      <c r="L25" s="4">
        <v>3</v>
      </c>
      <c r="M25" s="26"/>
      <c r="N25" s="4">
        <v>4</v>
      </c>
      <c r="O25" s="4">
        <v>24</v>
      </c>
      <c r="P25" s="4">
        <v>1</v>
      </c>
      <c r="Q25" s="4">
        <v>0</v>
      </c>
      <c r="R25" s="4">
        <v>4</v>
      </c>
      <c r="S25" s="4">
        <v>0</v>
      </c>
      <c r="T25" s="4">
        <v>0</v>
      </c>
      <c r="U25" s="4">
        <v>1</v>
      </c>
      <c r="V25" s="4">
        <v>0</v>
      </c>
      <c r="W25" s="4">
        <v>3</v>
      </c>
      <c r="X25" s="17">
        <f t="shared" si="0"/>
        <v>-1</v>
      </c>
      <c r="Y25" s="17"/>
      <c r="Z25" s="4">
        <v>4</v>
      </c>
      <c r="AA25" s="4">
        <v>24</v>
      </c>
      <c r="AB25" s="4">
        <v>1</v>
      </c>
      <c r="AC25" s="4">
        <v>0</v>
      </c>
      <c r="AD25" s="4">
        <v>4</v>
      </c>
      <c r="AE25" s="4">
        <v>0</v>
      </c>
      <c r="AF25" s="4">
        <v>0</v>
      </c>
      <c r="AG25" s="4">
        <v>1</v>
      </c>
      <c r="AH25" s="4">
        <v>0</v>
      </c>
      <c r="AI25" s="4">
        <v>3</v>
      </c>
      <c r="AJ25" s="17"/>
      <c r="AK25" s="6">
        <f t="shared" si="1"/>
        <v>21.527819999999998</v>
      </c>
      <c r="AL25" s="6">
        <f t="shared" si="2"/>
        <v>0</v>
      </c>
      <c r="AM25" s="6">
        <f t="shared" si="3"/>
        <v>86.111279999999994</v>
      </c>
      <c r="AN25" s="6">
        <f t="shared" si="4"/>
        <v>0</v>
      </c>
      <c r="AO25" s="6">
        <f t="shared" si="5"/>
        <v>0</v>
      </c>
      <c r="AP25" s="6">
        <f t="shared" si="6"/>
        <v>21.527819999999998</v>
      </c>
      <c r="AQ25" s="6">
        <f t="shared" si="7"/>
        <v>0</v>
      </c>
      <c r="AR25" s="6">
        <f t="shared" si="7"/>
        <v>64.583460000000002</v>
      </c>
    </row>
    <row r="26" spans="1:44" s="9" customFormat="1">
      <c r="A26" s="4">
        <v>4</v>
      </c>
      <c r="B26" s="4">
        <v>25</v>
      </c>
      <c r="C26" s="4">
        <v>45.454270000000001</v>
      </c>
      <c r="D26" s="4">
        <v>-92.522109999999998</v>
      </c>
      <c r="E26" s="4">
        <v>0</v>
      </c>
      <c r="F26" s="4">
        <v>0</v>
      </c>
      <c r="G26" s="4">
        <v>2</v>
      </c>
      <c r="H26" s="4">
        <v>0</v>
      </c>
      <c r="I26" s="4">
        <v>0</v>
      </c>
      <c r="J26" s="4">
        <v>1</v>
      </c>
      <c r="K26" s="4">
        <v>0</v>
      </c>
      <c r="L26" s="4">
        <v>0</v>
      </c>
      <c r="M26" s="26"/>
      <c r="N26" s="4">
        <v>4</v>
      </c>
      <c r="O26" s="4">
        <v>25</v>
      </c>
      <c r="P26" s="4">
        <v>0</v>
      </c>
      <c r="Q26" s="4">
        <v>0</v>
      </c>
      <c r="R26" s="4">
        <v>2</v>
      </c>
      <c r="S26" s="4">
        <v>0</v>
      </c>
      <c r="T26" s="4">
        <v>0</v>
      </c>
      <c r="U26" s="4">
        <v>1</v>
      </c>
      <c r="V26" s="4">
        <v>0</v>
      </c>
      <c r="W26" s="4">
        <v>0</v>
      </c>
      <c r="X26" s="17">
        <f t="shared" si="0"/>
        <v>-1</v>
      </c>
      <c r="Y26" s="17"/>
      <c r="Z26" s="4">
        <v>4</v>
      </c>
      <c r="AA26" s="4">
        <v>25</v>
      </c>
      <c r="AB26" s="4">
        <v>0</v>
      </c>
      <c r="AC26" s="4">
        <v>0</v>
      </c>
      <c r="AD26" s="4">
        <v>2</v>
      </c>
      <c r="AE26" s="4">
        <v>0</v>
      </c>
      <c r="AF26" s="4">
        <v>0</v>
      </c>
      <c r="AG26" s="4">
        <v>1</v>
      </c>
      <c r="AH26" s="4">
        <v>0</v>
      </c>
      <c r="AI26" s="4">
        <v>0</v>
      </c>
      <c r="AJ26" s="17"/>
      <c r="AK26" s="6">
        <f t="shared" si="1"/>
        <v>0</v>
      </c>
      <c r="AL26" s="6">
        <f t="shared" si="2"/>
        <v>0</v>
      </c>
      <c r="AM26" s="6">
        <f t="shared" si="3"/>
        <v>43.055639999999997</v>
      </c>
      <c r="AN26" s="6">
        <f t="shared" si="4"/>
        <v>0</v>
      </c>
      <c r="AO26" s="6">
        <f t="shared" si="5"/>
        <v>0</v>
      </c>
      <c r="AP26" s="6">
        <f t="shared" si="6"/>
        <v>21.527819999999998</v>
      </c>
      <c r="AQ26" s="6">
        <f t="shared" si="7"/>
        <v>0</v>
      </c>
      <c r="AR26" s="6">
        <f t="shared" si="7"/>
        <v>0</v>
      </c>
    </row>
    <row r="27" spans="1:44" s="9" customFormat="1">
      <c r="A27" s="4">
        <v>4</v>
      </c>
      <c r="B27" s="4">
        <v>26</v>
      </c>
      <c r="C27" s="4">
        <v>45.45429</v>
      </c>
      <c r="D27" s="4">
        <v>-92.521410000000003</v>
      </c>
      <c r="E27" s="4">
        <v>0</v>
      </c>
      <c r="F27" s="4">
        <v>0</v>
      </c>
      <c r="G27" s="4">
        <v>1</v>
      </c>
      <c r="H27" s="4">
        <v>0</v>
      </c>
      <c r="I27" s="4">
        <v>1</v>
      </c>
      <c r="J27" s="4">
        <v>0</v>
      </c>
      <c r="K27" s="4">
        <v>2</v>
      </c>
      <c r="L27" s="4">
        <v>2</v>
      </c>
      <c r="M27" s="26"/>
      <c r="N27" s="4">
        <v>4</v>
      </c>
      <c r="O27" s="4">
        <v>26</v>
      </c>
      <c r="P27" s="4">
        <v>0</v>
      </c>
      <c r="Q27" s="4">
        <v>0</v>
      </c>
      <c r="R27" s="4">
        <v>1</v>
      </c>
      <c r="S27" s="4">
        <v>0</v>
      </c>
      <c r="T27" s="4">
        <v>1</v>
      </c>
      <c r="U27" s="4">
        <v>0</v>
      </c>
      <c r="V27" s="4">
        <v>2</v>
      </c>
      <c r="W27" s="4">
        <v>2</v>
      </c>
      <c r="X27" s="17">
        <f t="shared" si="0"/>
        <v>2</v>
      </c>
      <c r="Y27" s="17"/>
      <c r="Z27" s="4">
        <v>4</v>
      </c>
      <c r="AA27" s="4">
        <v>26</v>
      </c>
      <c r="AB27" s="4">
        <v>0</v>
      </c>
      <c r="AC27" s="4">
        <v>0</v>
      </c>
      <c r="AD27" s="4">
        <v>1</v>
      </c>
      <c r="AE27" s="4">
        <v>0</v>
      </c>
      <c r="AF27" s="4">
        <v>1</v>
      </c>
      <c r="AG27" s="4">
        <v>0</v>
      </c>
      <c r="AH27" s="4">
        <v>2</v>
      </c>
      <c r="AI27" s="4">
        <v>2</v>
      </c>
      <c r="AJ27" s="17"/>
      <c r="AK27" s="6">
        <f t="shared" si="1"/>
        <v>0</v>
      </c>
      <c r="AL27" s="6">
        <f t="shared" si="2"/>
        <v>0</v>
      </c>
      <c r="AM27" s="6">
        <f t="shared" si="3"/>
        <v>21.527819999999998</v>
      </c>
      <c r="AN27" s="6">
        <f t="shared" si="4"/>
        <v>0</v>
      </c>
      <c r="AO27" s="6">
        <f t="shared" si="5"/>
        <v>21.527819999999998</v>
      </c>
      <c r="AP27" s="6">
        <f t="shared" si="6"/>
        <v>0</v>
      </c>
      <c r="AQ27" s="6">
        <f t="shared" si="7"/>
        <v>43.055639999999997</v>
      </c>
      <c r="AR27" s="6">
        <f t="shared" si="7"/>
        <v>43.055639999999997</v>
      </c>
    </row>
    <row r="28" spans="1:44" s="9" customFormat="1">
      <c r="A28" s="4">
        <v>4</v>
      </c>
      <c r="B28" s="4">
        <v>27</v>
      </c>
      <c r="C28" s="4">
        <v>45.45476</v>
      </c>
      <c r="D28" s="4">
        <v>-92.522480000000002</v>
      </c>
      <c r="E28" s="4">
        <v>0</v>
      </c>
      <c r="F28" s="4">
        <v>0</v>
      </c>
      <c r="G28" s="4">
        <v>0</v>
      </c>
      <c r="H28" s="4">
        <v>2</v>
      </c>
      <c r="I28" s="4">
        <v>0</v>
      </c>
      <c r="J28" s="4">
        <v>0</v>
      </c>
      <c r="K28" s="4">
        <v>0</v>
      </c>
      <c r="L28" s="4">
        <v>4</v>
      </c>
      <c r="M28" s="26"/>
      <c r="N28" s="4">
        <v>4</v>
      </c>
      <c r="O28" s="4">
        <v>27</v>
      </c>
      <c r="P28" s="4">
        <v>0</v>
      </c>
      <c r="Q28" s="4">
        <v>0</v>
      </c>
      <c r="R28" s="4">
        <v>0</v>
      </c>
      <c r="S28" s="4">
        <v>2</v>
      </c>
      <c r="T28" s="4">
        <v>0</v>
      </c>
      <c r="U28" s="4">
        <v>0</v>
      </c>
      <c r="V28" s="4">
        <v>0</v>
      </c>
      <c r="W28" s="4">
        <v>4</v>
      </c>
      <c r="X28" s="17">
        <f t="shared" si="0"/>
        <v>0</v>
      </c>
      <c r="Y28" s="17"/>
      <c r="Z28" s="4">
        <v>4</v>
      </c>
      <c r="AA28" s="4">
        <v>27</v>
      </c>
      <c r="AB28" s="4">
        <v>0</v>
      </c>
      <c r="AC28" s="4">
        <v>0</v>
      </c>
      <c r="AD28" s="4">
        <v>0</v>
      </c>
      <c r="AE28" s="4">
        <v>2</v>
      </c>
      <c r="AF28" s="4">
        <v>0</v>
      </c>
      <c r="AG28" s="4">
        <v>0</v>
      </c>
      <c r="AH28" s="4">
        <v>0</v>
      </c>
      <c r="AI28" s="4">
        <v>4</v>
      </c>
      <c r="AJ28" s="17"/>
      <c r="AK28" s="6">
        <f t="shared" si="1"/>
        <v>0</v>
      </c>
      <c r="AL28" s="6">
        <f t="shared" si="2"/>
        <v>0</v>
      </c>
      <c r="AM28" s="6">
        <f t="shared" si="3"/>
        <v>0</v>
      </c>
      <c r="AN28" s="6">
        <f t="shared" si="4"/>
        <v>43.055639999999997</v>
      </c>
      <c r="AO28" s="6">
        <f t="shared" si="5"/>
        <v>0</v>
      </c>
      <c r="AP28" s="6">
        <f t="shared" si="6"/>
        <v>0</v>
      </c>
      <c r="AQ28" s="6">
        <f t="shared" si="7"/>
        <v>0</v>
      </c>
      <c r="AR28" s="6">
        <f t="shared" si="7"/>
        <v>86.111279999999994</v>
      </c>
    </row>
    <row r="29" spans="1:44" s="9" customFormat="1">
      <c r="A29" s="4">
        <v>4</v>
      </c>
      <c r="B29" s="4">
        <v>28</v>
      </c>
      <c r="C29" s="4">
        <v>45.454770000000003</v>
      </c>
      <c r="D29" s="4">
        <v>-92.521780000000007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L29" s="4">
        <v>0</v>
      </c>
      <c r="M29" s="26"/>
      <c r="N29" s="4">
        <v>4</v>
      </c>
      <c r="O29" s="4">
        <v>28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1</v>
      </c>
      <c r="W29" s="4">
        <v>0</v>
      </c>
      <c r="X29" s="17">
        <f t="shared" si="0"/>
        <v>1</v>
      </c>
      <c r="Y29" s="17"/>
      <c r="Z29" s="4">
        <v>4</v>
      </c>
      <c r="AA29" s="4">
        <v>28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1</v>
      </c>
      <c r="AI29" s="4">
        <v>0</v>
      </c>
      <c r="AJ29" s="17"/>
      <c r="AK29" s="6">
        <f t="shared" si="1"/>
        <v>0</v>
      </c>
      <c r="AL29" s="6">
        <f t="shared" si="2"/>
        <v>0</v>
      </c>
      <c r="AM29" s="6">
        <f t="shared" si="3"/>
        <v>0</v>
      </c>
      <c r="AN29" s="6">
        <f t="shared" si="4"/>
        <v>0</v>
      </c>
      <c r="AO29" s="6">
        <f t="shared" si="5"/>
        <v>0</v>
      </c>
      <c r="AP29" s="6">
        <f t="shared" si="6"/>
        <v>0</v>
      </c>
      <c r="AQ29" s="6">
        <f t="shared" si="7"/>
        <v>21.527819999999998</v>
      </c>
      <c r="AR29" s="6">
        <f t="shared" si="7"/>
        <v>0</v>
      </c>
    </row>
    <row r="30" spans="1:44" s="9" customFormat="1">
      <c r="A30" s="4">
        <v>4</v>
      </c>
      <c r="B30" s="4">
        <v>29</v>
      </c>
      <c r="C30" s="4">
        <v>45.455249999999999</v>
      </c>
      <c r="D30" s="4">
        <v>-92.522859999999994</v>
      </c>
      <c r="E30" s="4">
        <v>0</v>
      </c>
      <c r="F30" s="4">
        <v>0</v>
      </c>
      <c r="G30" s="4">
        <v>9</v>
      </c>
      <c r="H30" s="4">
        <v>3</v>
      </c>
      <c r="I30" s="4">
        <v>0</v>
      </c>
      <c r="J30" s="4">
        <v>0</v>
      </c>
      <c r="K30" s="4">
        <v>1</v>
      </c>
      <c r="L30" s="4">
        <v>2</v>
      </c>
      <c r="M30" s="26"/>
      <c r="N30" s="4">
        <v>4</v>
      </c>
      <c r="O30" s="4">
        <v>29</v>
      </c>
      <c r="P30" s="4">
        <v>0</v>
      </c>
      <c r="Q30" s="4">
        <v>0</v>
      </c>
      <c r="R30" s="4">
        <v>9</v>
      </c>
      <c r="S30" s="4">
        <v>3</v>
      </c>
      <c r="T30" s="4">
        <v>0</v>
      </c>
      <c r="U30" s="4">
        <v>0</v>
      </c>
      <c r="V30" s="4">
        <v>1</v>
      </c>
      <c r="W30" s="4">
        <v>2</v>
      </c>
      <c r="X30" s="17">
        <f t="shared" si="0"/>
        <v>1</v>
      </c>
      <c r="Y30" s="17"/>
      <c r="Z30" s="4">
        <v>4</v>
      </c>
      <c r="AA30" s="4">
        <v>29</v>
      </c>
      <c r="AB30" s="4">
        <v>0</v>
      </c>
      <c r="AC30" s="4">
        <v>0</v>
      </c>
      <c r="AD30" s="4">
        <v>9</v>
      </c>
      <c r="AE30" s="4">
        <v>3</v>
      </c>
      <c r="AF30" s="4">
        <v>0</v>
      </c>
      <c r="AG30" s="4">
        <v>0</v>
      </c>
      <c r="AH30" s="4">
        <v>1</v>
      </c>
      <c r="AI30" s="4">
        <v>2</v>
      </c>
      <c r="AJ30" s="17"/>
      <c r="AK30" s="6">
        <f t="shared" si="1"/>
        <v>0</v>
      </c>
      <c r="AL30" s="6">
        <f t="shared" si="2"/>
        <v>0</v>
      </c>
      <c r="AM30" s="6">
        <f t="shared" si="3"/>
        <v>193.75037999999998</v>
      </c>
      <c r="AN30" s="6">
        <f t="shared" si="4"/>
        <v>64.583460000000002</v>
      </c>
      <c r="AO30" s="6">
        <f t="shared" si="5"/>
        <v>0</v>
      </c>
      <c r="AP30" s="6">
        <f t="shared" si="6"/>
        <v>0</v>
      </c>
      <c r="AQ30" s="6">
        <f t="shared" si="7"/>
        <v>21.527819999999998</v>
      </c>
      <c r="AR30" s="6">
        <f t="shared" si="7"/>
        <v>43.055639999999997</v>
      </c>
    </row>
    <row r="31" spans="1:44" s="9" customFormat="1">
      <c r="A31" s="4">
        <v>4</v>
      </c>
      <c r="B31" s="4">
        <v>30</v>
      </c>
      <c r="C31" s="4">
        <v>45.455730000000003</v>
      </c>
      <c r="D31" s="4">
        <v>-92.523229999999998</v>
      </c>
      <c r="E31" s="4">
        <v>0</v>
      </c>
      <c r="F31" s="4">
        <v>0</v>
      </c>
      <c r="G31" s="4">
        <v>4</v>
      </c>
      <c r="H31" s="4">
        <v>0</v>
      </c>
      <c r="I31" s="4">
        <v>4</v>
      </c>
      <c r="J31" s="4">
        <v>3</v>
      </c>
      <c r="K31" s="4">
        <v>0</v>
      </c>
      <c r="L31" s="4">
        <v>1</v>
      </c>
      <c r="M31" s="26"/>
      <c r="N31" s="4">
        <v>4</v>
      </c>
      <c r="O31" s="4">
        <v>30</v>
      </c>
      <c r="P31" s="4">
        <v>0</v>
      </c>
      <c r="Q31" s="4">
        <v>0</v>
      </c>
      <c r="R31" s="4">
        <v>4</v>
      </c>
      <c r="S31" s="4">
        <v>0</v>
      </c>
      <c r="T31" s="4">
        <v>4</v>
      </c>
      <c r="U31" s="4">
        <v>3</v>
      </c>
      <c r="V31" s="4">
        <v>0</v>
      </c>
      <c r="W31" s="4">
        <v>1</v>
      </c>
      <c r="X31" s="17">
        <f t="shared" si="0"/>
        <v>-3</v>
      </c>
      <c r="Y31" s="17"/>
      <c r="Z31" s="4">
        <v>4</v>
      </c>
      <c r="AA31" s="4">
        <v>30</v>
      </c>
      <c r="AB31" s="4">
        <v>0</v>
      </c>
      <c r="AC31" s="4">
        <v>0</v>
      </c>
      <c r="AD31" s="4">
        <v>4</v>
      </c>
      <c r="AE31" s="4">
        <v>0</v>
      </c>
      <c r="AF31" s="4">
        <v>4</v>
      </c>
      <c r="AG31" s="4">
        <v>3</v>
      </c>
      <c r="AH31" s="4">
        <v>0</v>
      </c>
      <c r="AI31" s="4">
        <v>1</v>
      </c>
      <c r="AJ31" s="17"/>
      <c r="AK31" s="6">
        <f t="shared" si="1"/>
        <v>0</v>
      </c>
      <c r="AL31" s="6">
        <f t="shared" si="2"/>
        <v>0</v>
      </c>
      <c r="AM31" s="6">
        <f t="shared" si="3"/>
        <v>86.111279999999994</v>
      </c>
      <c r="AN31" s="6">
        <f t="shared" si="4"/>
        <v>0</v>
      </c>
      <c r="AO31" s="6">
        <f t="shared" si="5"/>
        <v>86.111279999999994</v>
      </c>
      <c r="AP31" s="6">
        <f t="shared" si="6"/>
        <v>64.583460000000002</v>
      </c>
      <c r="AQ31" s="6">
        <f t="shared" si="7"/>
        <v>0</v>
      </c>
      <c r="AR31" s="6">
        <f t="shared" si="7"/>
        <v>21.527819999999998</v>
      </c>
    </row>
    <row r="32" spans="1:44" s="9" customFormat="1">
      <c r="A32" s="9">
        <v>2</v>
      </c>
      <c r="B32" s="9">
        <v>31</v>
      </c>
      <c r="C32" s="9">
        <v>45.456200000000003</v>
      </c>
      <c r="D32" s="9">
        <v>-92.52431</v>
      </c>
      <c r="E32" s="9">
        <v>1</v>
      </c>
      <c r="F32" s="9">
        <v>0</v>
      </c>
      <c r="G32" s="9">
        <v>1</v>
      </c>
      <c r="H32" s="9">
        <v>3</v>
      </c>
      <c r="I32" s="9">
        <v>0</v>
      </c>
      <c r="J32" s="9">
        <v>2</v>
      </c>
      <c r="K32" s="9">
        <v>1</v>
      </c>
      <c r="L32" s="9">
        <v>0</v>
      </c>
      <c r="M32" s="26"/>
      <c r="N32" s="9">
        <v>2</v>
      </c>
      <c r="O32" s="9">
        <v>31</v>
      </c>
      <c r="P32" s="9">
        <v>1</v>
      </c>
      <c r="Q32" s="9">
        <v>0</v>
      </c>
      <c r="R32" s="9">
        <v>1</v>
      </c>
      <c r="S32" s="9">
        <v>3</v>
      </c>
      <c r="T32" s="9">
        <v>0</v>
      </c>
      <c r="U32" s="9">
        <v>2</v>
      </c>
      <c r="V32" s="9">
        <v>1</v>
      </c>
      <c r="W32" s="9">
        <v>0</v>
      </c>
      <c r="X32" s="17">
        <f t="shared" si="0"/>
        <v>-1</v>
      </c>
      <c r="Y32" s="17"/>
      <c r="Z32" s="9">
        <v>2</v>
      </c>
      <c r="AA32" s="9">
        <v>31</v>
      </c>
      <c r="AB32" s="9">
        <v>1</v>
      </c>
      <c r="AC32" s="9">
        <v>0</v>
      </c>
      <c r="AD32" s="9">
        <v>1</v>
      </c>
      <c r="AE32" s="9">
        <v>3</v>
      </c>
      <c r="AF32" s="9">
        <v>0</v>
      </c>
      <c r="AG32" s="9">
        <v>2</v>
      </c>
      <c r="AH32" s="9">
        <v>1</v>
      </c>
      <c r="AI32" s="9">
        <v>0</v>
      </c>
      <c r="AJ32" s="17"/>
      <c r="AK32" s="12">
        <f t="shared" si="1"/>
        <v>21.527819999999998</v>
      </c>
      <c r="AL32" s="12">
        <f t="shared" si="2"/>
        <v>0</v>
      </c>
      <c r="AM32" s="12">
        <f t="shared" si="3"/>
        <v>21.527819999999998</v>
      </c>
      <c r="AN32" s="12">
        <f t="shared" si="4"/>
        <v>64.583460000000002</v>
      </c>
      <c r="AO32" s="12">
        <f t="shared" si="5"/>
        <v>0</v>
      </c>
      <c r="AP32" s="12">
        <f t="shared" si="6"/>
        <v>43.055639999999997</v>
      </c>
      <c r="AQ32" s="12">
        <f t="shared" si="7"/>
        <v>21.527819999999998</v>
      </c>
      <c r="AR32" s="12">
        <f t="shared" si="7"/>
        <v>0</v>
      </c>
    </row>
    <row r="33" spans="1:44" s="9" customFormat="1">
      <c r="A33" s="9">
        <v>2</v>
      </c>
      <c r="B33" s="9">
        <v>32</v>
      </c>
      <c r="C33" s="9">
        <v>45.456220000000002</v>
      </c>
      <c r="D33" s="9">
        <v>-92.523600000000002</v>
      </c>
      <c r="E33" s="9">
        <v>0</v>
      </c>
      <c r="F33" s="9">
        <v>0</v>
      </c>
      <c r="G33" s="9">
        <v>0</v>
      </c>
      <c r="H33" s="9">
        <v>1</v>
      </c>
      <c r="I33" s="9">
        <v>1</v>
      </c>
      <c r="J33" s="9">
        <v>0</v>
      </c>
      <c r="K33" s="9">
        <v>0</v>
      </c>
      <c r="L33" s="9">
        <v>0</v>
      </c>
      <c r="M33" s="26"/>
      <c r="N33" s="9">
        <v>2</v>
      </c>
      <c r="O33" s="9">
        <v>32</v>
      </c>
      <c r="P33" s="9">
        <v>0</v>
      </c>
      <c r="Q33" s="9">
        <v>0</v>
      </c>
      <c r="R33" s="9">
        <v>0</v>
      </c>
      <c r="S33" s="9">
        <v>1</v>
      </c>
      <c r="T33" s="9">
        <v>1</v>
      </c>
      <c r="U33" s="9">
        <v>0</v>
      </c>
      <c r="V33" s="9">
        <v>0</v>
      </c>
      <c r="W33" s="9">
        <v>0</v>
      </c>
      <c r="X33" s="17">
        <f t="shared" si="0"/>
        <v>0</v>
      </c>
      <c r="Y33" s="17"/>
      <c r="Z33" s="9">
        <v>2</v>
      </c>
      <c r="AA33" s="9">
        <v>32</v>
      </c>
      <c r="AB33" s="9">
        <v>0</v>
      </c>
      <c r="AC33" s="9">
        <v>0</v>
      </c>
      <c r="AD33" s="9">
        <v>0</v>
      </c>
      <c r="AE33" s="9">
        <v>1</v>
      </c>
      <c r="AF33" s="9">
        <v>1</v>
      </c>
      <c r="AG33" s="9">
        <v>0</v>
      </c>
      <c r="AH33" s="9">
        <v>0</v>
      </c>
      <c r="AI33" s="9">
        <v>0</v>
      </c>
      <c r="AJ33" s="17"/>
      <c r="AK33" s="12">
        <f t="shared" si="1"/>
        <v>0</v>
      </c>
      <c r="AL33" s="12">
        <f t="shared" si="2"/>
        <v>0</v>
      </c>
      <c r="AM33" s="12">
        <f t="shared" si="3"/>
        <v>0</v>
      </c>
      <c r="AN33" s="12">
        <f t="shared" si="4"/>
        <v>21.527819999999998</v>
      </c>
      <c r="AO33" s="12">
        <f t="shared" si="5"/>
        <v>21.527819999999998</v>
      </c>
      <c r="AP33" s="12">
        <f t="shared" si="6"/>
        <v>0</v>
      </c>
      <c r="AQ33" s="12">
        <f t="shared" si="7"/>
        <v>0</v>
      </c>
      <c r="AR33" s="12">
        <f t="shared" si="7"/>
        <v>0</v>
      </c>
    </row>
    <row r="34" spans="1:44" s="9" customFormat="1">
      <c r="A34" s="22">
        <v>3</v>
      </c>
      <c r="B34" s="22">
        <v>33</v>
      </c>
      <c r="C34" s="22">
        <v>45.45637</v>
      </c>
      <c r="D34" s="22">
        <v>-92.516580000000005</v>
      </c>
      <c r="E34" s="22">
        <v>0</v>
      </c>
      <c r="F34" s="22">
        <v>0</v>
      </c>
      <c r="G34" s="22">
        <v>1</v>
      </c>
      <c r="H34" s="22">
        <v>0</v>
      </c>
      <c r="I34" s="22">
        <v>0</v>
      </c>
      <c r="J34" s="22">
        <v>0</v>
      </c>
      <c r="K34" s="22">
        <v>2</v>
      </c>
      <c r="L34" s="22">
        <v>0</v>
      </c>
      <c r="M34" s="26"/>
      <c r="N34" s="22">
        <v>3</v>
      </c>
      <c r="O34" s="22">
        <v>33</v>
      </c>
      <c r="P34" s="22">
        <v>0</v>
      </c>
      <c r="Q34" s="22">
        <v>0</v>
      </c>
      <c r="R34" s="22">
        <v>1</v>
      </c>
      <c r="S34" s="22">
        <v>0</v>
      </c>
      <c r="T34" s="22">
        <v>0</v>
      </c>
      <c r="U34" s="22">
        <v>0</v>
      </c>
      <c r="V34" s="22">
        <v>2</v>
      </c>
      <c r="W34" s="22">
        <v>0</v>
      </c>
      <c r="X34" s="17">
        <f t="shared" ref="X34:X65" si="8">V34-U34</f>
        <v>2</v>
      </c>
      <c r="Y34" s="17"/>
      <c r="Z34" s="22">
        <v>3</v>
      </c>
      <c r="AA34" s="22">
        <v>33</v>
      </c>
      <c r="AB34" s="22">
        <v>0</v>
      </c>
      <c r="AC34" s="22">
        <v>0</v>
      </c>
      <c r="AD34" s="22">
        <v>1</v>
      </c>
      <c r="AE34" s="22">
        <v>0</v>
      </c>
      <c r="AF34" s="22">
        <v>0</v>
      </c>
      <c r="AG34" s="22">
        <v>0</v>
      </c>
      <c r="AH34" s="22">
        <v>2</v>
      </c>
      <c r="AI34" s="22">
        <v>0</v>
      </c>
      <c r="AJ34" s="17"/>
      <c r="AK34" s="23">
        <f t="shared" ref="AK34:AK65" si="9">AB34*21.52782</f>
        <v>0</v>
      </c>
      <c r="AL34" s="23">
        <f t="shared" ref="AL34:AL65" si="10">AC34*21.52782</f>
        <v>0</v>
      </c>
      <c r="AM34" s="23">
        <f t="shared" ref="AM34:AM65" si="11">AD34*21.52782</f>
        <v>21.527819999999998</v>
      </c>
      <c r="AN34" s="23">
        <f t="shared" ref="AN34:AN65" si="12">AE34*21.52782</f>
        <v>0</v>
      </c>
      <c r="AO34" s="23">
        <f t="shared" ref="AO34:AO65" si="13">AF34*21.52782</f>
        <v>0</v>
      </c>
      <c r="AP34" s="23">
        <f t="shared" ref="AP34:AP65" si="14">AG34*21.52782</f>
        <v>0</v>
      </c>
      <c r="AQ34" s="23">
        <f t="shared" ref="AQ34:AR65" si="15">AH34*21.52782</f>
        <v>43.055639999999997</v>
      </c>
      <c r="AR34" s="23">
        <f t="shared" si="15"/>
        <v>0</v>
      </c>
    </row>
    <row r="35" spans="1:44" s="9" customFormat="1">
      <c r="A35" s="9">
        <v>2</v>
      </c>
      <c r="B35" s="9">
        <v>34</v>
      </c>
      <c r="C35" s="9">
        <v>45.456690000000002</v>
      </c>
      <c r="D35" s="9">
        <v>-92.524680000000004</v>
      </c>
      <c r="E35" s="9">
        <v>5</v>
      </c>
      <c r="F35" s="9">
        <v>1</v>
      </c>
      <c r="G35" s="9">
        <v>1</v>
      </c>
      <c r="H35" s="9">
        <v>0</v>
      </c>
      <c r="I35" s="9">
        <v>0</v>
      </c>
      <c r="J35" s="9">
        <v>6</v>
      </c>
      <c r="K35" s="9">
        <v>8</v>
      </c>
      <c r="L35" s="9">
        <v>0</v>
      </c>
      <c r="M35" s="26"/>
      <c r="N35" s="9">
        <v>2</v>
      </c>
      <c r="O35" s="9">
        <v>34</v>
      </c>
      <c r="P35" s="9">
        <v>5</v>
      </c>
      <c r="Q35" s="9">
        <v>1</v>
      </c>
      <c r="R35" s="9">
        <v>1</v>
      </c>
      <c r="S35" s="9">
        <v>0</v>
      </c>
      <c r="T35" s="9">
        <v>0</v>
      </c>
      <c r="U35" s="9">
        <v>6</v>
      </c>
      <c r="V35" s="9">
        <v>8</v>
      </c>
      <c r="W35" s="9">
        <v>0</v>
      </c>
      <c r="X35" s="17">
        <f t="shared" si="8"/>
        <v>2</v>
      </c>
      <c r="Y35" s="17"/>
      <c r="Z35" s="9">
        <v>2</v>
      </c>
      <c r="AA35" s="9">
        <v>34</v>
      </c>
      <c r="AB35" s="9">
        <v>5</v>
      </c>
      <c r="AC35" s="9">
        <v>1</v>
      </c>
      <c r="AD35" s="9">
        <v>1</v>
      </c>
      <c r="AE35" s="9">
        <v>0</v>
      </c>
      <c r="AF35" s="9">
        <v>0</v>
      </c>
      <c r="AG35" s="9">
        <v>6</v>
      </c>
      <c r="AH35" s="9">
        <v>8</v>
      </c>
      <c r="AI35" s="9">
        <v>0</v>
      </c>
      <c r="AJ35" s="17"/>
      <c r="AK35" s="12">
        <f t="shared" si="9"/>
        <v>107.63909999999998</v>
      </c>
      <c r="AL35" s="12">
        <f t="shared" si="10"/>
        <v>21.527819999999998</v>
      </c>
      <c r="AM35" s="12">
        <f t="shared" si="11"/>
        <v>21.527819999999998</v>
      </c>
      <c r="AN35" s="12">
        <f t="shared" si="12"/>
        <v>0</v>
      </c>
      <c r="AO35" s="12">
        <f t="shared" si="13"/>
        <v>0</v>
      </c>
      <c r="AP35" s="12">
        <f t="shared" si="14"/>
        <v>129.16692</v>
      </c>
      <c r="AQ35" s="12">
        <f t="shared" si="15"/>
        <v>172.22255999999999</v>
      </c>
      <c r="AR35" s="12">
        <f t="shared" si="15"/>
        <v>0</v>
      </c>
    </row>
    <row r="36" spans="1:44" s="9" customFormat="1">
      <c r="A36" s="9">
        <v>2</v>
      </c>
      <c r="B36" s="9">
        <v>35</v>
      </c>
      <c r="C36" s="9">
        <v>45.456710000000001</v>
      </c>
      <c r="D36" s="9">
        <v>-92.523979999999995</v>
      </c>
      <c r="E36" s="9">
        <v>1</v>
      </c>
      <c r="F36" s="9">
        <v>1</v>
      </c>
      <c r="G36" s="9">
        <v>0</v>
      </c>
      <c r="H36" s="9">
        <v>0</v>
      </c>
      <c r="I36" s="9">
        <v>2</v>
      </c>
      <c r="J36" s="9">
        <v>1</v>
      </c>
      <c r="K36" s="9">
        <v>1</v>
      </c>
      <c r="L36" s="9">
        <v>0</v>
      </c>
      <c r="M36" s="26"/>
      <c r="N36" s="9">
        <v>2</v>
      </c>
      <c r="O36" s="9">
        <v>35</v>
      </c>
      <c r="P36" s="9">
        <v>1</v>
      </c>
      <c r="Q36" s="9">
        <v>1</v>
      </c>
      <c r="R36" s="9">
        <v>0</v>
      </c>
      <c r="S36" s="9">
        <v>0</v>
      </c>
      <c r="T36" s="9">
        <v>2</v>
      </c>
      <c r="U36" s="9">
        <v>1</v>
      </c>
      <c r="V36" s="9">
        <v>1</v>
      </c>
      <c r="W36" s="9">
        <v>0</v>
      </c>
      <c r="X36" s="17">
        <f t="shared" si="8"/>
        <v>0</v>
      </c>
      <c r="Y36" s="17"/>
      <c r="Z36" s="9">
        <v>2</v>
      </c>
      <c r="AA36" s="9">
        <v>35</v>
      </c>
      <c r="AB36" s="9">
        <v>1</v>
      </c>
      <c r="AC36" s="9">
        <v>1</v>
      </c>
      <c r="AD36" s="9">
        <v>0</v>
      </c>
      <c r="AE36" s="9">
        <v>0</v>
      </c>
      <c r="AF36" s="9">
        <v>2</v>
      </c>
      <c r="AG36" s="9">
        <v>1</v>
      </c>
      <c r="AH36" s="9">
        <v>1</v>
      </c>
      <c r="AI36" s="9">
        <v>0</v>
      </c>
      <c r="AJ36" s="17"/>
      <c r="AK36" s="12">
        <f t="shared" si="9"/>
        <v>21.527819999999998</v>
      </c>
      <c r="AL36" s="12">
        <f t="shared" si="10"/>
        <v>21.527819999999998</v>
      </c>
      <c r="AM36" s="12">
        <f t="shared" si="11"/>
        <v>0</v>
      </c>
      <c r="AN36" s="12">
        <f t="shared" si="12"/>
        <v>0</v>
      </c>
      <c r="AO36" s="12">
        <f t="shared" si="13"/>
        <v>43.055639999999997</v>
      </c>
      <c r="AP36" s="12">
        <f t="shared" si="14"/>
        <v>21.527819999999998</v>
      </c>
      <c r="AQ36" s="12">
        <f t="shared" si="15"/>
        <v>21.527819999999998</v>
      </c>
      <c r="AR36" s="12">
        <f t="shared" si="15"/>
        <v>0</v>
      </c>
    </row>
    <row r="37" spans="1:44" s="4" customFormat="1">
      <c r="A37" s="22">
        <v>3</v>
      </c>
      <c r="B37" s="22">
        <v>36</v>
      </c>
      <c r="C37" s="22">
        <v>45.456850000000003</v>
      </c>
      <c r="D37" s="22">
        <v>-92.517650000000003</v>
      </c>
      <c r="E37" s="22">
        <v>0</v>
      </c>
      <c r="F37" s="22">
        <v>0</v>
      </c>
      <c r="G37" s="22">
        <v>2</v>
      </c>
      <c r="H37" s="22">
        <v>0</v>
      </c>
      <c r="I37" s="22">
        <v>1</v>
      </c>
      <c r="J37" s="22">
        <v>0</v>
      </c>
      <c r="K37" s="22">
        <v>2</v>
      </c>
      <c r="L37" s="22">
        <v>0</v>
      </c>
      <c r="M37" s="26"/>
      <c r="N37" s="22">
        <v>3</v>
      </c>
      <c r="O37" s="22">
        <v>36</v>
      </c>
      <c r="P37" s="22">
        <v>0</v>
      </c>
      <c r="Q37" s="22">
        <v>0</v>
      </c>
      <c r="R37" s="22">
        <v>2</v>
      </c>
      <c r="S37" s="22">
        <v>0</v>
      </c>
      <c r="T37" s="22">
        <v>1</v>
      </c>
      <c r="U37" s="22">
        <v>0</v>
      </c>
      <c r="V37" s="22">
        <v>2</v>
      </c>
      <c r="W37" s="22">
        <v>0</v>
      </c>
      <c r="X37" s="17">
        <f t="shared" si="8"/>
        <v>2</v>
      </c>
      <c r="Y37" s="17"/>
      <c r="Z37" s="22">
        <v>3</v>
      </c>
      <c r="AA37" s="22">
        <v>36</v>
      </c>
      <c r="AB37" s="22">
        <v>0</v>
      </c>
      <c r="AC37" s="22">
        <v>0</v>
      </c>
      <c r="AD37" s="22">
        <v>2</v>
      </c>
      <c r="AE37" s="22">
        <v>0</v>
      </c>
      <c r="AF37" s="22">
        <v>1</v>
      </c>
      <c r="AG37" s="22">
        <v>0</v>
      </c>
      <c r="AH37" s="22">
        <v>2</v>
      </c>
      <c r="AI37" s="22">
        <v>0</v>
      </c>
      <c r="AJ37" s="17"/>
      <c r="AK37" s="23">
        <f t="shared" si="9"/>
        <v>0</v>
      </c>
      <c r="AL37" s="23">
        <f t="shared" si="10"/>
        <v>0</v>
      </c>
      <c r="AM37" s="23">
        <f t="shared" si="11"/>
        <v>43.055639999999997</v>
      </c>
      <c r="AN37" s="23">
        <f t="shared" si="12"/>
        <v>0</v>
      </c>
      <c r="AO37" s="23">
        <f t="shared" si="13"/>
        <v>21.527819999999998</v>
      </c>
      <c r="AP37" s="23">
        <f t="shared" si="14"/>
        <v>0</v>
      </c>
      <c r="AQ37" s="23">
        <f t="shared" si="15"/>
        <v>43.055639999999997</v>
      </c>
      <c r="AR37" s="23">
        <f t="shared" si="15"/>
        <v>0</v>
      </c>
    </row>
    <row r="38" spans="1:44" s="4" customFormat="1">
      <c r="A38" s="9">
        <v>2</v>
      </c>
      <c r="B38" s="9">
        <v>37</v>
      </c>
      <c r="C38" s="9">
        <v>45.457180000000001</v>
      </c>
      <c r="D38" s="9">
        <v>-92.525049999999993</v>
      </c>
      <c r="E38" s="9">
        <v>0</v>
      </c>
      <c r="F38" s="9">
        <v>1</v>
      </c>
      <c r="G38" s="9">
        <v>1</v>
      </c>
      <c r="H38" s="9">
        <v>0</v>
      </c>
      <c r="I38" s="9">
        <v>0</v>
      </c>
      <c r="J38" s="9">
        <v>1</v>
      </c>
      <c r="K38" s="9">
        <v>0</v>
      </c>
      <c r="L38" s="9">
        <v>8</v>
      </c>
      <c r="M38" s="26"/>
      <c r="N38" s="9">
        <v>2</v>
      </c>
      <c r="O38" s="9">
        <v>37</v>
      </c>
      <c r="P38" s="9">
        <v>0</v>
      </c>
      <c r="Q38" s="9">
        <v>1</v>
      </c>
      <c r="R38" s="9">
        <v>1</v>
      </c>
      <c r="S38" s="9">
        <v>0</v>
      </c>
      <c r="T38" s="9">
        <v>0</v>
      </c>
      <c r="U38" s="9">
        <v>1</v>
      </c>
      <c r="V38" s="9">
        <v>0</v>
      </c>
      <c r="W38" s="9">
        <v>8</v>
      </c>
      <c r="X38" s="17">
        <f t="shared" si="8"/>
        <v>-1</v>
      </c>
      <c r="Y38" s="17"/>
      <c r="Z38" s="9">
        <v>2</v>
      </c>
      <c r="AA38" s="9">
        <v>37</v>
      </c>
      <c r="AB38" s="9">
        <v>0</v>
      </c>
      <c r="AC38" s="9">
        <v>1</v>
      </c>
      <c r="AD38" s="9">
        <v>1</v>
      </c>
      <c r="AE38" s="9">
        <v>0</v>
      </c>
      <c r="AF38" s="9">
        <v>0</v>
      </c>
      <c r="AG38" s="9">
        <v>1</v>
      </c>
      <c r="AH38" s="9">
        <v>0</v>
      </c>
      <c r="AI38" s="9">
        <v>8</v>
      </c>
      <c r="AJ38" s="17"/>
      <c r="AK38" s="12">
        <f t="shared" si="9"/>
        <v>0</v>
      </c>
      <c r="AL38" s="12">
        <f t="shared" si="10"/>
        <v>21.527819999999998</v>
      </c>
      <c r="AM38" s="12">
        <f t="shared" si="11"/>
        <v>21.527819999999998</v>
      </c>
      <c r="AN38" s="12">
        <f t="shared" si="12"/>
        <v>0</v>
      </c>
      <c r="AO38" s="12">
        <f t="shared" si="13"/>
        <v>0</v>
      </c>
      <c r="AP38" s="12">
        <f t="shared" si="14"/>
        <v>21.527819999999998</v>
      </c>
      <c r="AQ38" s="12">
        <f t="shared" si="15"/>
        <v>0</v>
      </c>
      <c r="AR38" s="12">
        <f t="shared" si="15"/>
        <v>172.22255999999999</v>
      </c>
    </row>
    <row r="39" spans="1:44" s="4" customFormat="1">
      <c r="A39" s="9">
        <v>2</v>
      </c>
      <c r="B39" s="9">
        <v>38</v>
      </c>
      <c r="C39" s="9">
        <v>45.457189999999997</v>
      </c>
      <c r="D39" s="9">
        <v>-92.524349999999998</v>
      </c>
      <c r="E39" s="9">
        <v>1</v>
      </c>
      <c r="F39" s="9">
        <v>2</v>
      </c>
      <c r="G39" s="9">
        <v>0</v>
      </c>
      <c r="H39" s="9">
        <v>0</v>
      </c>
      <c r="I39" s="9">
        <v>2</v>
      </c>
      <c r="J39" s="9">
        <v>2</v>
      </c>
      <c r="K39" s="9">
        <v>0</v>
      </c>
      <c r="L39" s="9">
        <v>1</v>
      </c>
      <c r="M39" s="26"/>
      <c r="N39" s="9">
        <v>2</v>
      </c>
      <c r="O39" s="9">
        <v>38</v>
      </c>
      <c r="P39" s="9">
        <v>1</v>
      </c>
      <c r="Q39" s="9">
        <v>2</v>
      </c>
      <c r="R39" s="9">
        <v>0</v>
      </c>
      <c r="S39" s="9">
        <v>0</v>
      </c>
      <c r="T39" s="9">
        <v>2</v>
      </c>
      <c r="U39" s="9">
        <v>2</v>
      </c>
      <c r="V39" s="9">
        <v>0</v>
      </c>
      <c r="W39" s="9">
        <v>1</v>
      </c>
      <c r="X39" s="17">
        <f t="shared" si="8"/>
        <v>-2</v>
      </c>
      <c r="Y39" s="17"/>
      <c r="Z39" s="9">
        <v>2</v>
      </c>
      <c r="AA39" s="9">
        <v>38</v>
      </c>
      <c r="AB39" s="9">
        <v>1</v>
      </c>
      <c r="AC39" s="9">
        <v>2</v>
      </c>
      <c r="AD39" s="9">
        <v>0</v>
      </c>
      <c r="AE39" s="9">
        <v>0</v>
      </c>
      <c r="AF39" s="9">
        <v>2</v>
      </c>
      <c r="AG39" s="9">
        <v>2</v>
      </c>
      <c r="AH39" s="9">
        <v>0</v>
      </c>
      <c r="AI39" s="9">
        <v>1</v>
      </c>
      <c r="AJ39" s="17"/>
      <c r="AK39" s="12">
        <f t="shared" si="9"/>
        <v>21.527819999999998</v>
      </c>
      <c r="AL39" s="12">
        <f t="shared" si="10"/>
        <v>43.055639999999997</v>
      </c>
      <c r="AM39" s="12">
        <f t="shared" si="11"/>
        <v>0</v>
      </c>
      <c r="AN39" s="12">
        <f t="shared" si="12"/>
        <v>0</v>
      </c>
      <c r="AO39" s="12">
        <f t="shared" si="13"/>
        <v>43.055639999999997</v>
      </c>
      <c r="AP39" s="12">
        <f t="shared" si="14"/>
        <v>43.055639999999997</v>
      </c>
      <c r="AQ39" s="12">
        <f t="shared" si="15"/>
        <v>0</v>
      </c>
      <c r="AR39" s="12">
        <f t="shared" si="15"/>
        <v>21.527819999999998</v>
      </c>
    </row>
    <row r="40" spans="1:44" s="4" customFormat="1" ht="17.25" customHeight="1">
      <c r="A40" s="9">
        <v>2</v>
      </c>
      <c r="B40" s="9">
        <v>39</v>
      </c>
      <c r="C40" s="9">
        <v>45.457680000000003</v>
      </c>
      <c r="D40" s="9">
        <v>-92.524720000000002</v>
      </c>
      <c r="E40" s="9">
        <v>0</v>
      </c>
      <c r="F40" s="9">
        <v>0</v>
      </c>
      <c r="G40" s="9">
        <v>0</v>
      </c>
      <c r="H40" s="9">
        <v>1</v>
      </c>
      <c r="I40" s="9">
        <v>0</v>
      </c>
      <c r="J40" s="9">
        <v>0</v>
      </c>
      <c r="K40" s="9">
        <v>0</v>
      </c>
      <c r="L40" s="9">
        <v>0</v>
      </c>
      <c r="M40" s="26"/>
      <c r="N40" s="9">
        <v>2</v>
      </c>
      <c r="O40" s="9">
        <v>39</v>
      </c>
      <c r="P40" s="9">
        <v>0</v>
      </c>
      <c r="Q40" s="9">
        <v>0</v>
      </c>
      <c r="R40" s="9">
        <v>0</v>
      </c>
      <c r="S40" s="9">
        <v>1</v>
      </c>
      <c r="T40" s="9">
        <v>0</v>
      </c>
      <c r="U40" s="9">
        <v>0</v>
      </c>
      <c r="V40" s="9">
        <v>0</v>
      </c>
      <c r="W40" s="9">
        <v>0</v>
      </c>
      <c r="X40" s="17">
        <f t="shared" si="8"/>
        <v>0</v>
      </c>
      <c r="Y40" s="17"/>
      <c r="Z40" s="9">
        <v>2</v>
      </c>
      <c r="AA40" s="9">
        <v>39</v>
      </c>
      <c r="AB40" s="9">
        <v>0</v>
      </c>
      <c r="AC40" s="9">
        <v>0</v>
      </c>
      <c r="AD40" s="9">
        <v>0</v>
      </c>
      <c r="AE40" s="9">
        <v>1</v>
      </c>
      <c r="AF40" s="9">
        <v>0</v>
      </c>
      <c r="AG40" s="9">
        <v>0</v>
      </c>
      <c r="AH40" s="9">
        <v>0</v>
      </c>
      <c r="AI40" s="9">
        <v>0</v>
      </c>
      <c r="AJ40" s="17"/>
      <c r="AK40" s="12">
        <f t="shared" si="9"/>
        <v>0</v>
      </c>
      <c r="AL40" s="12">
        <f t="shared" si="10"/>
        <v>0</v>
      </c>
      <c r="AM40" s="12">
        <f t="shared" si="11"/>
        <v>0</v>
      </c>
      <c r="AN40" s="12">
        <f t="shared" si="12"/>
        <v>21.527819999999998</v>
      </c>
      <c r="AO40" s="12">
        <f t="shared" si="13"/>
        <v>0</v>
      </c>
      <c r="AP40" s="12">
        <f t="shared" si="14"/>
        <v>0</v>
      </c>
      <c r="AQ40" s="12">
        <f t="shared" si="15"/>
        <v>0</v>
      </c>
      <c r="AR40" s="12">
        <f t="shared" si="15"/>
        <v>0</v>
      </c>
    </row>
    <row r="41" spans="1:44" s="4" customFormat="1">
      <c r="A41" s="9">
        <v>2</v>
      </c>
      <c r="B41" s="9">
        <v>40</v>
      </c>
      <c r="C41" s="9">
        <v>45.457700000000003</v>
      </c>
      <c r="D41" s="9">
        <v>-92.524019999999993</v>
      </c>
      <c r="E41" s="9">
        <v>0</v>
      </c>
      <c r="F41" s="9">
        <v>0</v>
      </c>
      <c r="G41" s="9">
        <v>3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26"/>
      <c r="N41" s="9">
        <v>2</v>
      </c>
      <c r="O41" s="9">
        <v>40</v>
      </c>
      <c r="P41" s="9">
        <v>0</v>
      </c>
      <c r="Q41" s="9">
        <v>0</v>
      </c>
      <c r="R41" s="9">
        <v>3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17">
        <f t="shared" si="8"/>
        <v>0</v>
      </c>
      <c r="Y41" s="17"/>
      <c r="Z41" s="9">
        <v>2</v>
      </c>
      <c r="AA41" s="9">
        <v>40</v>
      </c>
      <c r="AB41" s="9">
        <v>0</v>
      </c>
      <c r="AC41" s="9">
        <v>0</v>
      </c>
      <c r="AD41" s="9">
        <v>3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17"/>
      <c r="AK41" s="12">
        <f t="shared" si="9"/>
        <v>0</v>
      </c>
      <c r="AL41" s="12">
        <f t="shared" si="10"/>
        <v>0</v>
      </c>
      <c r="AM41" s="12">
        <f t="shared" si="11"/>
        <v>64.583460000000002</v>
      </c>
      <c r="AN41" s="12">
        <f t="shared" si="12"/>
        <v>0</v>
      </c>
      <c r="AO41" s="12">
        <f t="shared" si="13"/>
        <v>0</v>
      </c>
      <c r="AP41" s="12">
        <f t="shared" si="14"/>
        <v>0</v>
      </c>
      <c r="AQ41" s="12">
        <f t="shared" si="15"/>
        <v>0</v>
      </c>
      <c r="AR41" s="12">
        <f t="shared" si="15"/>
        <v>0</v>
      </c>
    </row>
    <row r="42" spans="1:44" s="4" customFormat="1">
      <c r="A42" s="9">
        <v>2</v>
      </c>
      <c r="B42" s="9">
        <v>41</v>
      </c>
      <c r="C42" s="9">
        <v>45.458170000000003</v>
      </c>
      <c r="D42" s="9">
        <v>-92.525099999999995</v>
      </c>
      <c r="E42" s="9">
        <v>2</v>
      </c>
      <c r="F42" s="9">
        <v>0</v>
      </c>
      <c r="G42" s="9">
        <v>2</v>
      </c>
      <c r="H42" s="9">
        <v>1</v>
      </c>
      <c r="I42" s="9">
        <v>0</v>
      </c>
      <c r="J42" s="9">
        <v>4</v>
      </c>
      <c r="K42" s="9">
        <v>2</v>
      </c>
      <c r="L42" s="9">
        <v>2</v>
      </c>
      <c r="M42" s="26"/>
      <c r="N42" s="9">
        <v>2</v>
      </c>
      <c r="O42" s="9">
        <v>41</v>
      </c>
      <c r="P42" s="9">
        <v>2</v>
      </c>
      <c r="Q42" s="9">
        <v>0</v>
      </c>
      <c r="R42" s="9">
        <v>2</v>
      </c>
      <c r="S42" s="9">
        <v>1</v>
      </c>
      <c r="T42" s="9">
        <v>0</v>
      </c>
      <c r="U42" s="9">
        <v>4</v>
      </c>
      <c r="V42" s="9">
        <v>2</v>
      </c>
      <c r="W42" s="9">
        <v>2</v>
      </c>
      <c r="X42" s="17">
        <f t="shared" si="8"/>
        <v>-2</v>
      </c>
      <c r="Y42" s="17"/>
      <c r="Z42" s="9">
        <v>2</v>
      </c>
      <c r="AA42" s="9">
        <v>41</v>
      </c>
      <c r="AB42" s="9">
        <v>2</v>
      </c>
      <c r="AC42" s="9">
        <v>0</v>
      </c>
      <c r="AD42" s="9">
        <v>2</v>
      </c>
      <c r="AE42" s="9">
        <v>1</v>
      </c>
      <c r="AF42" s="9">
        <v>0</v>
      </c>
      <c r="AG42" s="9">
        <v>4</v>
      </c>
      <c r="AH42" s="9">
        <v>2</v>
      </c>
      <c r="AI42" s="9">
        <v>2</v>
      </c>
      <c r="AJ42" s="17"/>
      <c r="AK42" s="12">
        <f t="shared" si="9"/>
        <v>43.055639999999997</v>
      </c>
      <c r="AL42" s="12">
        <f t="shared" si="10"/>
        <v>0</v>
      </c>
      <c r="AM42" s="12">
        <f t="shared" si="11"/>
        <v>43.055639999999997</v>
      </c>
      <c r="AN42" s="12">
        <f t="shared" si="12"/>
        <v>21.527819999999998</v>
      </c>
      <c r="AO42" s="12">
        <f t="shared" si="13"/>
        <v>0</v>
      </c>
      <c r="AP42" s="12">
        <f t="shared" si="14"/>
        <v>86.111279999999994</v>
      </c>
      <c r="AQ42" s="12">
        <f t="shared" si="15"/>
        <v>43.055639999999997</v>
      </c>
      <c r="AR42" s="12">
        <f t="shared" si="15"/>
        <v>43.055639999999997</v>
      </c>
    </row>
    <row r="43" spans="1:44" s="4" customFormat="1">
      <c r="A43" s="9">
        <v>2</v>
      </c>
      <c r="B43" s="9">
        <v>42</v>
      </c>
      <c r="C43" s="9">
        <v>45.458179999999999</v>
      </c>
      <c r="D43" s="9">
        <v>-92.5244</v>
      </c>
      <c r="E43" s="9">
        <v>2</v>
      </c>
      <c r="F43" s="9">
        <v>0</v>
      </c>
      <c r="G43" s="9">
        <v>4</v>
      </c>
      <c r="H43" s="9">
        <v>1</v>
      </c>
      <c r="I43" s="9">
        <v>1</v>
      </c>
      <c r="J43" s="9">
        <v>1</v>
      </c>
      <c r="K43" s="9">
        <v>2</v>
      </c>
      <c r="L43" s="9">
        <v>3</v>
      </c>
      <c r="M43" s="26"/>
      <c r="N43" s="9">
        <v>2</v>
      </c>
      <c r="O43" s="9">
        <v>42</v>
      </c>
      <c r="P43" s="9">
        <v>2</v>
      </c>
      <c r="Q43" s="9">
        <v>0</v>
      </c>
      <c r="R43" s="9">
        <v>4</v>
      </c>
      <c r="S43" s="9">
        <v>1</v>
      </c>
      <c r="T43" s="9">
        <v>1</v>
      </c>
      <c r="U43" s="9">
        <v>1</v>
      </c>
      <c r="V43" s="9">
        <v>2</v>
      </c>
      <c r="W43" s="9">
        <v>3</v>
      </c>
      <c r="X43" s="17">
        <f t="shared" si="8"/>
        <v>1</v>
      </c>
      <c r="Y43" s="17"/>
      <c r="Z43" s="9">
        <v>2</v>
      </c>
      <c r="AA43" s="9">
        <v>42</v>
      </c>
      <c r="AB43" s="9">
        <v>2</v>
      </c>
      <c r="AC43" s="9">
        <v>0</v>
      </c>
      <c r="AD43" s="9">
        <v>4</v>
      </c>
      <c r="AE43" s="9">
        <v>1</v>
      </c>
      <c r="AF43" s="9">
        <v>1</v>
      </c>
      <c r="AG43" s="9">
        <v>1</v>
      </c>
      <c r="AH43" s="9">
        <v>2</v>
      </c>
      <c r="AI43" s="9">
        <v>3</v>
      </c>
      <c r="AJ43" s="17"/>
      <c r="AK43" s="12">
        <f t="shared" si="9"/>
        <v>43.055639999999997</v>
      </c>
      <c r="AL43" s="12">
        <f t="shared" si="10"/>
        <v>0</v>
      </c>
      <c r="AM43" s="12">
        <f t="shared" si="11"/>
        <v>86.111279999999994</v>
      </c>
      <c r="AN43" s="12">
        <f t="shared" si="12"/>
        <v>21.527819999999998</v>
      </c>
      <c r="AO43" s="12">
        <f t="shared" si="13"/>
        <v>21.527819999999998</v>
      </c>
      <c r="AP43" s="12">
        <f t="shared" si="14"/>
        <v>21.527819999999998</v>
      </c>
      <c r="AQ43" s="12">
        <f t="shared" si="15"/>
        <v>43.055639999999997</v>
      </c>
      <c r="AR43" s="12">
        <f t="shared" si="15"/>
        <v>64.583460000000002</v>
      </c>
    </row>
    <row r="44" spans="1:44" s="4" customFormat="1">
      <c r="A44" s="9">
        <v>2</v>
      </c>
      <c r="B44" s="9">
        <v>43</v>
      </c>
      <c r="C44" s="9">
        <v>45.458199999999998</v>
      </c>
      <c r="D44" s="9">
        <v>-92.523690000000002</v>
      </c>
      <c r="E44" s="9">
        <v>0</v>
      </c>
      <c r="F44" s="9">
        <v>0</v>
      </c>
      <c r="G44" s="9">
        <v>0</v>
      </c>
      <c r="H44" s="9">
        <v>6</v>
      </c>
      <c r="I44" s="9">
        <v>0</v>
      </c>
      <c r="J44" s="9">
        <v>0</v>
      </c>
      <c r="K44" s="9">
        <v>0</v>
      </c>
      <c r="L44" s="9">
        <v>2</v>
      </c>
      <c r="M44" s="26"/>
      <c r="N44" s="9">
        <v>2</v>
      </c>
      <c r="O44" s="9">
        <v>43</v>
      </c>
      <c r="P44" s="9">
        <v>0</v>
      </c>
      <c r="Q44" s="9">
        <v>0</v>
      </c>
      <c r="R44" s="9">
        <v>0</v>
      </c>
      <c r="S44" s="9">
        <v>6</v>
      </c>
      <c r="T44" s="9">
        <v>0</v>
      </c>
      <c r="U44" s="9">
        <v>0</v>
      </c>
      <c r="V44" s="9">
        <v>0</v>
      </c>
      <c r="W44" s="9">
        <v>2</v>
      </c>
      <c r="X44" s="17">
        <f t="shared" si="8"/>
        <v>0</v>
      </c>
      <c r="Y44" s="17"/>
      <c r="Z44" s="9">
        <v>2</v>
      </c>
      <c r="AA44" s="9">
        <v>43</v>
      </c>
      <c r="AB44" s="9">
        <v>0</v>
      </c>
      <c r="AC44" s="9">
        <v>0</v>
      </c>
      <c r="AD44" s="9">
        <v>0</v>
      </c>
      <c r="AE44" s="9">
        <v>6</v>
      </c>
      <c r="AF44" s="9">
        <v>0</v>
      </c>
      <c r="AG44" s="9">
        <v>0</v>
      </c>
      <c r="AH44" s="9">
        <v>0</v>
      </c>
      <c r="AI44" s="9">
        <v>2</v>
      </c>
      <c r="AJ44" s="17"/>
      <c r="AK44" s="12">
        <f t="shared" si="9"/>
        <v>0</v>
      </c>
      <c r="AL44" s="12">
        <f t="shared" si="10"/>
        <v>0</v>
      </c>
      <c r="AM44" s="12">
        <f t="shared" si="11"/>
        <v>0</v>
      </c>
      <c r="AN44" s="12">
        <f t="shared" si="12"/>
        <v>129.16692</v>
      </c>
      <c r="AO44" s="12">
        <f t="shared" si="13"/>
        <v>0</v>
      </c>
      <c r="AP44" s="12">
        <f t="shared" si="14"/>
        <v>0</v>
      </c>
      <c r="AQ44" s="12">
        <f t="shared" si="15"/>
        <v>0</v>
      </c>
      <c r="AR44" s="12">
        <f t="shared" si="15"/>
        <v>43.055639999999997</v>
      </c>
    </row>
    <row r="45" spans="1:44" s="4" customFormat="1">
      <c r="A45" s="10">
        <v>1</v>
      </c>
      <c r="B45" s="10">
        <v>44</v>
      </c>
      <c r="C45" s="10">
        <v>45.458210000000001</v>
      </c>
      <c r="D45" s="10">
        <v>-92.522989999999993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3</v>
      </c>
      <c r="M45" s="26"/>
      <c r="N45" s="10">
        <v>1</v>
      </c>
      <c r="O45" s="10">
        <v>44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3</v>
      </c>
      <c r="X45" s="17">
        <f t="shared" si="8"/>
        <v>0</v>
      </c>
      <c r="Y45" s="17"/>
      <c r="Z45" s="10">
        <v>1</v>
      </c>
      <c r="AA45" s="10">
        <v>44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3</v>
      </c>
      <c r="AJ45" s="17"/>
      <c r="AK45" s="11">
        <f t="shared" si="9"/>
        <v>0</v>
      </c>
      <c r="AL45" s="11">
        <f t="shared" si="10"/>
        <v>0</v>
      </c>
      <c r="AM45" s="11">
        <f t="shared" si="11"/>
        <v>0</v>
      </c>
      <c r="AN45" s="11">
        <f t="shared" si="12"/>
        <v>0</v>
      </c>
      <c r="AO45" s="11">
        <f t="shared" si="13"/>
        <v>0</v>
      </c>
      <c r="AP45" s="11">
        <f t="shared" si="14"/>
        <v>0</v>
      </c>
      <c r="AQ45" s="11">
        <f t="shared" si="15"/>
        <v>0</v>
      </c>
      <c r="AR45" s="11">
        <f t="shared" si="15"/>
        <v>64.583460000000002</v>
      </c>
    </row>
    <row r="46" spans="1:44" s="4" customFormat="1">
      <c r="A46" s="22">
        <v>3</v>
      </c>
      <c r="B46" s="22">
        <v>45</v>
      </c>
      <c r="C46" s="22">
        <v>45.458069999999999</v>
      </c>
      <c r="D46" s="22">
        <v>-92.522289999999998</v>
      </c>
      <c r="E46" s="22">
        <v>0</v>
      </c>
      <c r="F46" s="22">
        <v>0</v>
      </c>
      <c r="G46" s="22">
        <v>0</v>
      </c>
      <c r="H46" s="22">
        <v>0</v>
      </c>
      <c r="I46" s="22">
        <v>1</v>
      </c>
      <c r="J46" s="22">
        <v>0</v>
      </c>
      <c r="K46" s="22">
        <v>0</v>
      </c>
      <c r="L46" s="22">
        <v>0</v>
      </c>
      <c r="M46" s="26"/>
      <c r="N46" s="22">
        <v>3</v>
      </c>
      <c r="O46" s="22">
        <v>45</v>
      </c>
      <c r="P46" s="22">
        <v>0</v>
      </c>
      <c r="Q46" s="22">
        <v>0</v>
      </c>
      <c r="R46" s="22">
        <v>0</v>
      </c>
      <c r="S46" s="22">
        <v>0</v>
      </c>
      <c r="T46" s="22">
        <v>1</v>
      </c>
      <c r="U46" s="22">
        <v>0</v>
      </c>
      <c r="V46" s="22">
        <v>0</v>
      </c>
      <c r="W46" s="22">
        <v>0</v>
      </c>
      <c r="X46" s="17">
        <f t="shared" si="8"/>
        <v>0</v>
      </c>
      <c r="Y46" s="17"/>
      <c r="Z46" s="22">
        <v>3</v>
      </c>
      <c r="AA46" s="22">
        <v>45</v>
      </c>
      <c r="AB46" s="22">
        <v>0</v>
      </c>
      <c r="AC46" s="22">
        <v>0</v>
      </c>
      <c r="AD46" s="22">
        <v>0</v>
      </c>
      <c r="AE46" s="22">
        <v>0</v>
      </c>
      <c r="AF46" s="22">
        <v>1</v>
      </c>
      <c r="AG46" s="22">
        <v>0</v>
      </c>
      <c r="AH46" s="22">
        <v>0</v>
      </c>
      <c r="AI46" s="22">
        <v>0</v>
      </c>
      <c r="AJ46" s="17"/>
      <c r="AK46" s="23">
        <f t="shared" si="9"/>
        <v>0</v>
      </c>
      <c r="AL46" s="23">
        <f t="shared" si="10"/>
        <v>0</v>
      </c>
      <c r="AM46" s="23">
        <f t="shared" si="11"/>
        <v>0</v>
      </c>
      <c r="AN46" s="23">
        <f t="shared" si="12"/>
        <v>0</v>
      </c>
      <c r="AO46" s="23">
        <f t="shared" si="13"/>
        <v>21.527819999999998</v>
      </c>
      <c r="AP46" s="23">
        <f t="shared" si="14"/>
        <v>0</v>
      </c>
      <c r="AQ46" s="23">
        <f t="shared" si="15"/>
        <v>0</v>
      </c>
      <c r="AR46" s="23">
        <f t="shared" si="15"/>
        <v>0</v>
      </c>
    </row>
    <row r="47" spans="1:44" s="4" customFormat="1">
      <c r="A47" s="10">
        <v>1</v>
      </c>
      <c r="B47" s="10">
        <v>46</v>
      </c>
      <c r="C47" s="10">
        <v>45.458640000000003</v>
      </c>
      <c r="D47" s="10">
        <v>-92.526169999999993</v>
      </c>
      <c r="E47" s="10">
        <v>1</v>
      </c>
      <c r="F47" s="10">
        <v>0</v>
      </c>
      <c r="G47" s="10">
        <v>1</v>
      </c>
      <c r="H47" s="10">
        <v>1</v>
      </c>
      <c r="I47" s="10">
        <v>2</v>
      </c>
      <c r="J47" s="10">
        <v>3</v>
      </c>
      <c r="K47" s="10">
        <v>3</v>
      </c>
      <c r="L47" s="10">
        <v>0</v>
      </c>
      <c r="M47" s="26"/>
      <c r="N47" s="10">
        <v>1</v>
      </c>
      <c r="O47" s="10">
        <v>46</v>
      </c>
      <c r="P47" s="10">
        <v>1</v>
      </c>
      <c r="Q47" s="10">
        <v>0</v>
      </c>
      <c r="R47" s="10">
        <v>1</v>
      </c>
      <c r="S47" s="10">
        <v>1</v>
      </c>
      <c r="T47" s="10">
        <v>2</v>
      </c>
      <c r="U47" s="10">
        <v>3</v>
      </c>
      <c r="V47" s="10">
        <v>3</v>
      </c>
      <c r="W47" s="10">
        <v>0</v>
      </c>
      <c r="X47" s="17">
        <f t="shared" si="8"/>
        <v>0</v>
      </c>
      <c r="Y47" s="17"/>
      <c r="Z47" s="10">
        <v>1</v>
      </c>
      <c r="AA47" s="10">
        <v>46</v>
      </c>
      <c r="AB47" s="10">
        <v>1</v>
      </c>
      <c r="AC47" s="10">
        <v>0</v>
      </c>
      <c r="AD47" s="10">
        <v>1</v>
      </c>
      <c r="AE47" s="10">
        <v>1</v>
      </c>
      <c r="AF47" s="10">
        <v>2</v>
      </c>
      <c r="AG47" s="10">
        <v>3</v>
      </c>
      <c r="AH47" s="10">
        <v>3</v>
      </c>
      <c r="AI47" s="10">
        <v>0</v>
      </c>
      <c r="AJ47" s="17"/>
      <c r="AK47" s="11">
        <f t="shared" si="9"/>
        <v>21.527819999999998</v>
      </c>
      <c r="AL47" s="11">
        <f t="shared" si="10"/>
        <v>0</v>
      </c>
      <c r="AM47" s="11">
        <f t="shared" si="11"/>
        <v>21.527819999999998</v>
      </c>
      <c r="AN47" s="11">
        <f t="shared" si="12"/>
        <v>21.527819999999998</v>
      </c>
      <c r="AO47" s="11">
        <f t="shared" si="13"/>
        <v>43.055639999999997</v>
      </c>
      <c r="AP47" s="11">
        <f t="shared" si="14"/>
        <v>64.583460000000002</v>
      </c>
      <c r="AQ47" s="11">
        <f t="shared" si="15"/>
        <v>64.583460000000002</v>
      </c>
      <c r="AR47" s="11">
        <f t="shared" si="15"/>
        <v>0</v>
      </c>
    </row>
    <row r="48" spans="1:44" s="4" customFormat="1">
      <c r="A48" s="10">
        <v>1</v>
      </c>
      <c r="B48" s="10">
        <v>47</v>
      </c>
      <c r="C48" s="10">
        <v>45.458649999999999</v>
      </c>
      <c r="D48" s="10">
        <v>-92.525469999999999</v>
      </c>
      <c r="E48" s="10">
        <v>1</v>
      </c>
      <c r="F48" s="10">
        <v>0</v>
      </c>
      <c r="G48" s="10">
        <v>1</v>
      </c>
      <c r="H48" s="10">
        <v>4</v>
      </c>
      <c r="I48" s="10">
        <v>4</v>
      </c>
      <c r="J48" s="10">
        <v>4</v>
      </c>
      <c r="K48" s="10">
        <v>4</v>
      </c>
      <c r="L48" s="10">
        <v>0</v>
      </c>
      <c r="M48" s="26"/>
      <c r="N48" s="10">
        <v>1</v>
      </c>
      <c r="O48" s="10">
        <v>47</v>
      </c>
      <c r="P48" s="10">
        <v>1</v>
      </c>
      <c r="Q48" s="10">
        <v>0</v>
      </c>
      <c r="R48" s="10">
        <v>1</v>
      </c>
      <c r="S48" s="10">
        <v>4</v>
      </c>
      <c r="T48" s="10">
        <v>4</v>
      </c>
      <c r="U48" s="10">
        <v>4</v>
      </c>
      <c r="V48" s="10">
        <v>4</v>
      </c>
      <c r="W48" s="10">
        <v>0</v>
      </c>
      <c r="X48" s="17">
        <f t="shared" si="8"/>
        <v>0</v>
      </c>
      <c r="Y48" s="17"/>
      <c r="Z48" s="10">
        <v>1</v>
      </c>
      <c r="AA48" s="10">
        <v>47</v>
      </c>
      <c r="AB48" s="10">
        <v>1</v>
      </c>
      <c r="AC48" s="10">
        <v>0</v>
      </c>
      <c r="AD48" s="10">
        <v>1</v>
      </c>
      <c r="AE48" s="10">
        <v>4</v>
      </c>
      <c r="AF48" s="10">
        <v>4</v>
      </c>
      <c r="AG48" s="10">
        <v>4</v>
      </c>
      <c r="AH48" s="10">
        <v>4</v>
      </c>
      <c r="AI48" s="10">
        <v>0</v>
      </c>
      <c r="AJ48" s="17"/>
      <c r="AK48" s="11">
        <f t="shared" si="9"/>
        <v>21.527819999999998</v>
      </c>
      <c r="AL48" s="11">
        <f t="shared" si="10"/>
        <v>0</v>
      </c>
      <c r="AM48" s="11">
        <f t="shared" si="11"/>
        <v>21.527819999999998</v>
      </c>
      <c r="AN48" s="11">
        <f t="shared" si="12"/>
        <v>86.111279999999994</v>
      </c>
      <c r="AO48" s="11">
        <f t="shared" si="13"/>
        <v>86.111279999999994</v>
      </c>
      <c r="AP48" s="11">
        <f t="shared" si="14"/>
        <v>86.111279999999994</v>
      </c>
      <c r="AQ48" s="11">
        <f t="shared" si="15"/>
        <v>86.111279999999994</v>
      </c>
      <c r="AR48" s="11">
        <f t="shared" si="15"/>
        <v>0</v>
      </c>
    </row>
    <row r="49" spans="1:44" s="4" customFormat="1">
      <c r="A49" s="9">
        <v>2</v>
      </c>
      <c r="B49" s="9">
        <v>48</v>
      </c>
      <c r="C49" s="9">
        <v>45.458669999999998</v>
      </c>
      <c r="D49" s="9">
        <v>-92.524770000000004</v>
      </c>
      <c r="E49" s="9">
        <v>0</v>
      </c>
      <c r="F49" s="9">
        <v>1</v>
      </c>
      <c r="G49" s="9">
        <v>3</v>
      </c>
      <c r="H49" s="9">
        <v>2</v>
      </c>
      <c r="I49" s="9">
        <v>0</v>
      </c>
      <c r="J49" s="9">
        <v>3</v>
      </c>
      <c r="K49" s="9">
        <v>3</v>
      </c>
      <c r="L49" s="9">
        <v>3</v>
      </c>
      <c r="M49" s="26"/>
      <c r="N49" s="9">
        <v>2</v>
      </c>
      <c r="O49" s="9">
        <v>48</v>
      </c>
      <c r="P49" s="9">
        <v>0</v>
      </c>
      <c r="Q49" s="9">
        <v>1</v>
      </c>
      <c r="R49" s="9">
        <v>3</v>
      </c>
      <c r="S49" s="9">
        <v>2</v>
      </c>
      <c r="T49" s="9">
        <v>0</v>
      </c>
      <c r="U49" s="9">
        <v>3</v>
      </c>
      <c r="V49" s="9">
        <v>3</v>
      </c>
      <c r="W49" s="9">
        <v>3</v>
      </c>
      <c r="X49" s="17">
        <f t="shared" si="8"/>
        <v>0</v>
      </c>
      <c r="Y49" s="17"/>
      <c r="Z49" s="9">
        <v>2</v>
      </c>
      <c r="AA49" s="9">
        <v>48</v>
      </c>
      <c r="AB49" s="9">
        <v>0</v>
      </c>
      <c r="AC49" s="9">
        <v>1</v>
      </c>
      <c r="AD49" s="9">
        <v>3</v>
      </c>
      <c r="AE49" s="9">
        <v>2</v>
      </c>
      <c r="AF49" s="9">
        <v>0</v>
      </c>
      <c r="AG49" s="9">
        <v>3</v>
      </c>
      <c r="AH49" s="9">
        <v>3</v>
      </c>
      <c r="AI49" s="9">
        <v>3</v>
      </c>
      <c r="AJ49" s="17"/>
      <c r="AK49" s="12">
        <f t="shared" si="9"/>
        <v>0</v>
      </c>
      <c r="AL49" s="12">
        <f t="shared" si="10"/>
        <v>21.527819999999998</v>
      </c>
      <c r="AM49" s="12">
        <f t="shared" si="11"/>
        <v>64.583460000000002</v>
      </c>
      <c r="AN49" s="12">
        <f t="shared" si="12"/>
        <v>43.055639999999997</v>
      </c>
      <c r="AO49" s="12">
        <f t="shared" si="13"/>
        <v>0</v>
      </c>
      <c r="AP49" s="12">
        <f t="shared" si="14"/>
        <v>64.583460000000002</v>
      </c>
      <c r="AQ49" s="12">
        <f t="shared" si="15"/>
        <v>64.583460000000002</v>
      </c>
      <c r="AR49" s="12">
        <f t="shared" si="15"/>
        <v>64.583460000000002</v>
      </c>
    </row>
    <row r="50" spans="1:44" s="4" customFormat="1">
      <c r="A50" s="10">
        <v>1</v>
      </c>
      <c r="B50" s="10">
        <v>49</v>
      </c>
      <c r="C50" s="10">
        <v>45.458680000000001</v>
      </c>
      <c r="D50" s="10">
        <v>-92.524069999999995</v>
      </c>
      <c r="E50" s="10">
        <v>2</v>
      </c>
      <c r="F50" s="10">
        <v>0</v>
      </c>
      <c r="G50" s="10">
        <v>0</v>
      </c>
      <c r="H50" s="10">
        <v>1</v>
      </c>
      <c r="I50" s="10">
        <v>0</v>
      </c>
      <c r="J50" s="10">
        <v>4</v>
      </c>
      <c r="K50" s="10">
        <v>3</v>
      </c>
      <c r="L50" s="10">
        <v>2</v>
      </c>
      <c r="M50" s="26"/>
      <c r="N50" s="10">
        <v>1</v>
      </c>
      <c r="O50" s="10">
        <v>49</v>
      </c>
      <c r="P50" s="10">
        <v>2</v>
      </c>
      <c r="Q50" s="10">
        <v>0</v>
      </c>
      <c r="R50" s="10">
        <v>0</v>
      </c>
      <c r="S50" s="10">
        <v>1</v>
      </c>
      <c r="T50" s="10">
        <v>0</v>
      </c>
      <c r="U50" s="10">
        <v>4</v>
      </c>
      <c r="V50" s="10">
        <v>3</v>
      </c>
      <c r="W50" s="10">
        <v>2</v>
      </c>
      <c r="X50" s="17">
        <f t="shared" si="8"/>
        <v>-1</v>
      </c>
      <c r="Y50" s="17"/>
      <c r="Z50" s="10">
        <v>1</v>
      </c>
      <c r="AA50" s="10">
        <v>49</v>
      </c>
      <c r="AB50" s="10">
        <v>2</v>
      </c>
      <c r="AC50" s="10">
        <v>0</v>
      </c>
      <c r="AD50" s="10">
        <v>0</v>
      </c>
      <c r="AE50" s="10">
        <v>1</v>
      </c>
      <c r="AF50" s="10">
        <v>0</v>
      </c>
      <c r="AG50" s="10">
        <v>4</v>
      </c>
      <c r="AH50" s="10">
        <v>3</v>
      </c>
      <c r="AI50" s="10">
        <v>2</v>
      </c>
      <c r="AJ50" s="17"/>
      <c r="AK50" s="11">
        <f t="shared" si="9"/>
        <v>43.055639999999997</v>
      </c>
      <c r="AL50" s="11">
        <f t="shared" si="10"/>
        <v>0</v>
      </c>
      <c r="AM50" s="11">
        <f t="shared" si="11"/>
        <v>0</v>
      </c>
      <c r="AN50" s="11">
        <f t="shared" si="12"/>
        <v>21.527819999999998</v>
      </c>
      <c r="AO50" s="11">
        <f t="shared" si="13"/>
        <v>0</v>
      </c>
      <c r="AP50" s="11">
        <f t="shared" si="14"/>
        <v>86.111279999999994</v>
      </c>
      <c r="AQ50" s="11">
        <f t="shared" si="15"/>
        <v>64.583460000000002</v>
      </c>
      <c r="AR50" s="11">
        <f t="shared" si="15"/>
        <v>43.055639999999997</v>
      </c>
    </row>
    <row r="51" spans="1:44" s="4" customFormat="1">
      <c r="A51" s="10">
        <v>1</v>
      </c>
      <c r="B51" s="10">
        <v>50</v>
      </c>
      <c r="C51" s="10">
        <v>45.4587</v>
      </c>
      <c r="D51" s="10">
        <v>-92.523359999999997</v>
      </c>
      <c r="E51" s="10">
        <v>1</v>
      </c>
      <c r="F51" s="10">
        <v>0</v>
      </c>
      <c r="G51" s="10">
        <v>3</v>
      </c>
      <c r="H51" s="10">
        <v>3</v>
      </c>
      <c r="I51" s="10">
        <v>0</v>
      </c>
      <c r="J51" s="10">
        <v>0</v>
      </c>
      <c r="K51" s="10">
        <v>1</v>
      </c>
      <c r="L51" s="10">
        <v>10</v>
      </c>
      <c r="M51" s="26"/>
      <c r="N51" s="10">
        <v>1</v>
      </c>
      <c r="O51" s="10">
        <v>50</v>
      </c>
      <c r="P51" s="10">
        <v>1</v>
      </c>
      <c r="Q51" s="10">
        <v>0</v>
      </c>
      <c r="R51" s="10">
        <v>3</v>
      </c>
      <c r="S51" s="10">
        <v>3</v>
      </c>
      <c r="T51" s="10">
        <v>0</v>
      </c>
      <c r="U51" s="10">
        <v>0</v>
      </c>
      <c r="V51" s="10">
        <v>1</v>
      </c>
      <c r="W51" s="10">
        <v>10</v>
      </c>
      <c r="X51" s="17">
        <f t="shared" si="8"/>
        <v>1</v>
      </c>
      <c r="Y51" s="17"/>
      <c r="Z51" s="10">
        <v>1</v>
      </c>
      <c r="AA51" s="10">
        <v>50</v>
      </c>
      <c r="AB51" s="10">
        <v>1</v>
      </c>
      <c r="AC51" s="10">
        <v>0</v>
      </c>
      <c r="AD51" s="10">
        <v>3</v>
      </c>
      <c r="AE51" s="10">
        <v>3</v>
      </c>
      <c r="AF51" s="10">
        <v>0</v>
      </c>
      <c r="AG51" s="10">
        <v>0</v>
      </c>
      <c r="AH51" s="10">
        <v>1</v>
      </c>
      <c r="AI51" s="10">
        <v>10</v>
      </c>
      <c r="AJ51" s="17"/>
      <c r="AK51" s="11">
        <f t="shared" si="9"/>
        <v>21.527819999999998</v>
      </c>
      <c r="AL51" s="11">
        <f t="shared" si="10"/>
        <v>0</v>
      </c>
      <c r="AM51" s="11">
        <f t="shared" si="11"/>
        <v>64.583460000000002</v>
      </c>
      <c r="AN51" s="11">
        <f t="shared" si="12"/>
        <v>64.583460000000002</v>
      </c>
      <c r="AO51" s="11">
        <f t="shared" si="13"/>
        <v>0</v>
      </c>
      <c r="AP51" s="11">
        <f t="shared" si="14"/>
        <v>0</v>
      </c>
      <c r="AQ51" s="11">
        <f t="shared" si="15"/>
        <v>21.527819999999998</v>
      </c>
      <c r="AR51" s="11">
        <f t="shared" si="15"/>
        <v>215.27819999999997</v>
      </c>
    </row>
    <row r="52" spans="1:44" s="7" customFormat="1">
      <c r="A52" s="10">
        <v>1</v>
      </c>
      <c r="B52" s="10">
        <v>51</v>
      </c>
      <c r="C52" s="10">
        <v>45.45872</v>
      </c>
      <c r="D52" s="10">
        <v>-92.522660000000002</v>
      </c>
      <c r="E52" s="10">
        <v>2</v>
      </c>
      <c r="F52" s="10">
        <v>0</v>
      </c>
      <c r="G52" s="10">
        <v>0</v>
      </c>
      <c r="H52" s="10">
        <v>0</v>
      </c>
      <c r="I52" s="10">
        <v>0</v>
      </c>
      <c r="J52" s="10">
        <v>1</v>
      </c>
      <c r="K52" s="10">
        <v>1</v>
      </c>
      <c r="L52" s="10">
        <v>2</v>
      </c>
      <c r="M52" s="26"/>
      <c r="N52" s="10">
        <v>1</v>
      </c>
      <c r="O52" s="10">
        <v>51</v>
      </c>
      <c r="P52" s="10">
        <v>2</v>
      </c>
      <c r="Q52" s="10">
        <v>0</v>
      </c>
      <c r="R52" s="10">
        <v>0</v>
      </c>
      <c r="S52" s="10">
        <v>0</v>
      </c>
      <c r="T52" s="10">
        <v>0</v>
      </c>
      <c r="U52" s="10">
        <v>1</v>
      </c>
      <c r="V52" s="10">
        <v>1</v>
      </c>
      <c r="W52" s="10">
        <v>2</v>
      </c>
      <c r="X52" s="17">
        <f t="shared" si="8"/>
        <v>0</v>
      </c>
      <c r="Y52" s="17"/>
      <c r="Z52" s="10">
        <v>1</v>
      </c>
      <c r="AA52" s="10">
        <v>51</v>
      </c>
      <c r="AB52" s="10">
        <v>2</v>
      </c>
      <c r="AC52" s="10">
        <v>0</v>
      </c>
      <c r="AD52" s="10">
        <v>0</v>
      </c>
      <c r="AE52" s="10">
        <v>0</v>
      </c>
      <c r="AF52" s="10">
        <v>0</v>
      </c>
      <c r="AG52" s="10">
        <v>1</v>
      </c>
      <c r="AH52" s="10">
        <v>1</v>
      </c>
      <c r="AI52" s="10">
        <v>2</v>
      </c>
      <c r="AJ52" s="17"/>
      <c r="AK52" s="11">
        <f t="shared" si="9"/>
        <v>43.055639999999997</v>
      </c>
      <c r="AL52" s="11">
        <f t="shared" si="10"/>
        <v>0</v>
      </c>
      <c r="AM52" s="11">
        <f t="shared" si="11"/>
        <v>0</v>
      </c>
      <c r="AN52" s="11">
        <f t="shared" si="12"/>
        <v>0</v>
      </c>
      <c r="AO52" s="11">
        <f t="shared" si="13"/>
        <v>0</v>
      </c>
      <c r="AP52" s="11">
        <f t="shared" si="14"/>
        <v>21.527819999999998</v>
      </c>
      <c r="AQ52" s="11">
        <f t="shared" si="15"/>
        <v>21.527819999999998</v>
      </c>
      <c r="AR52" s="11">
        <f t="shared" si="15"/>
        <v>43.055639999999997</v>
      </c>
    </row>
    <row r="53" spans="1:44" s="7" customFormat="1">
      <c r="A53" s="10">
        <v>1</v>
      </c>
      <c r="B53" s="10">
        <v>52</v>
      </c>
      <c r="C53" s="10">
        <v>45.459119999999999</v>
      </c>
      <c r="D53" s="10">
        <v>-92.52655</v>
      </c>
      <c r="E53" s="10">
        <v>4</v>
      </c>
      <c r="F53" s="10">
        <v>8</v>
      </c>
      <c r="G53" s="10">
        <v>3</v>
      </c>
      <c r="H53" s="10">
        <v>1</v>
      </c>
      <c r="I53" s="10">
        <v>5</v>
      </c>
      <c r="J53" s="10">
        <v>1</v>
      </c>
      <c r="K53" s="10">
        <v>1</v>
      </c>
      <c r="L53" s="10">
        <v>0</v>
      </c>
      <c r="M53" s="26"/>
      <c r="N53" s="10">
        <v>1</v>
      </c>
      <c r="O53" s="10">
        <v>52</v>
      </c>
      <c r="P53" s="10">
        <v>4</v>
      </c>
      <c r="Q53" s="10">
        <v>8</v>
      </c>
      <c r="R53" s="10">
        <v>3</v>
      </c>
      <c r="S53" s="10">
        <v>1</v>
      </c>
      <c r="T53" s="10">
        <v>5</v>
      </c>
      <c r="U53" s="10">
        <v>1</v>
      </c>
      <c r="V53" s="10">
        <v>1</v>
      </c>
      <c r="W53" s="10">
        <v>0</v>
      </c>
      <c r="X53" s="17">
        <f t="shared" si="8"/>
        <v>0</v>
      </c>
      <c r="Y53" s="17"/>
      <c r="Z53" s="10">
        <v>1</v>
      </c>
      <c r="AA53" s="10">
        <v>52</v>
      </c>
      <c r="AB53" s="10">
        <v>4</v>
      </c>
      <c r="AC53" s="10">
        <v>8</v>
      </c>
      <c r="AD53" s="10">
        <v>3</v>
      </c>
      <c r="AE53" s="10">
        <v>1</v>
      </c>
      <c r="AF53" s="10">
        <v>5</v>
      </c>
      <c r="AG53" s="10">
        <v>1</v>
      </c>
      <c r="AH53" s="10">
        <v>1</v>
      </c>
      <c r="AI53" s="10">
        <v>0</v>
      </c>
      <c r="AJ53" s="17"/>
      <c r="AK53" s="11">
        <f t="shared" si="9"/>
        <v>86.111279999999994</v>
      </c>
      <c r="AL53" s="11">
        <f t="shared" si="10"/>
        <v>172.22255999999999</v>
      </c>
      <c r="AM53" s="11">
        <f t="shared" si="11"/>
        <v>64.583460000000002</v>
      </c>
      <c r="AN53" s="11">
        <f t="shared" si="12"/>
        <v>21.527819999999998</v>
      </c>
      <c r="AO53" s="11">
        <f t="shared" si="13"/>
        <v>107.63909999999998</v>
      </c>
      <c r="AP53" s="11">
        <f t="shared" si="14"/>
        <v>21.527819999999998</v>
      </c>
      <c r="AQ53" s="11">
        <f t="shared" si="15"/>
        <v>21.527819999999998</v>
      </c>
      <c r="AR53" s="11">
        <f t="shared" si="15"/>
        <v>0</v>
      </c>
    </row>
    <row r="54" spans="1:44" s="7" customFormat="1">
      <c r="A54" s="10">
        <v>1</v>
      </c>
      <c r="B54" s="10">
        <v>53</v>
      </c>
      <c r="C54" s="10">
        <v>45.459139999999998</v>
      </c>
      <c r="D54" s="10">
        <v>-92.525850000000005</v>
      </c>
      <c r="E54" s="10">
        <v>3</v>
      </c>
      <c r="F54" s="10">
        <v>1</v>
      </c>
      <c r="G54" s="10">
        <v>3</v>
      </c>
      <c r="H54" s="10">
        <v>5</v>
      </c>
      <c r="I54" s="10">
        <v>1</v>
      </c>
      <c r="J54" s="10">
        <v>0</v>
      </c>
      <c r="K54" s="10">
        <v>0</v>
      </c>
      <c r="L54" s="10">
        <v>2</v>
      </c>
      <c r="M54" s="26"/>
      <c r="N54" s="10">
        <v>1</v>
      </c>
      <c r="O54" s="10">
        <v>53</v>
      </c>
      <c r="P54" s="10">
        <v>3</v>
      </c>
      <c r="Q54" s="10">
        <v>1</v>
      </c>
      <c r="R54" s="10">
        <v>3</v>
      </c>
      <c r="S54" s="10">
        <v>5</v>
      </c>
      <c r="T54" s="10">
        <v>1</v>
      </c>
      <c r="U54" s="10">
        <v>0</v>
      </c>
      <c r="V54" s="10">
        <v>0</v>
      </c>
      <c r="W54" s="10">
        <v>2</v>
      </c>
      <c r="X54" s="17">
        <f t="shared" si="8"/>
        <v>0</v>
      </c>
      <c r="Y54" s="17"/>
      <c r="Z54" s="10">
        <v>1</v>
      </c>
      <c r="AA54" s="10">
        <v>53</v>
      </c>
      <c r="AB54" s="10">
        <v>3</v>
      </c>
      <c r="AC54" s="10">
        <v>1</v>
      </c>
      <c r="AD54" s="10">
        <v>3</v>
      </c>
      <c r="AE54" s="10">
        <v>5</v>
      </c>
      <c r="AF54" s="10">
        <v>1</v>
      </c>
      <c r="AG54" s="10">
        <v>0</v>
      </c>
      <c r="AH54" s="10">
        <v>0</v>
      </c>
      <c r="AI54" s="10">
        <v>2</v>
      </c>
      <c r="AJ54" s="17"/>
      <c r="AK54" s="11">
        <f t="shared" si="9"/>
        <v>64.583460000000002</v>
      </c>
      <c r="AL54" s="11">
        <f t="shared" si="10"/>
        <v>21.527819999999998</v>
      </c>
      <c r="AM54" s="11">
        <f t="shared" si="11"/>
        <v>64.583460000000002</v>
      </c>
      <c r="AN54" s="11">
        <f t="shared" si="12"/>
        <v>107.63909999999998</v>
      </c>
      <c r="AO54" s="11">
        <f t="shared" si="13"/>
        <v>21.527819999999998</v>
      </c>
      <c r="AP54" s="11">
        <f t="shared" si="14"/>
        <v>0</v>
      </c>
      <c r="AQ54" s="11">
        <f t="shared" si="15"/>
        <v>0</v>
      </c>
      <c r="AR54" s="11">
        <f t="shared" si="15"/>
        <v>43.055639999999997</v>
      </c>
    </row>
    <row r="55" spans="1:44" s="7" customFormat="1">
      <c r="A55" s="10">
        <v>1</v>
      </c>
      <c r="B55" s="10">
        <v>54</v>
      </c>
      <c r="C55" s="10">
        <v>45.459159999999997</v>
      </c>
      <c r="D55" s="10">
        <v>-92.525139999999993</v>
      </c>
      <c r="E55" s="10">
        <v>2</v>
      </c>
      <c r="F55" s="10">
        <v>0</v>
      </c>
      <c r="G55" s="10">
        <v>2</v>
      </c>
      <c r="H55" s="10">
        <v>1</v>
      </c>
      <c r="I55" s="10">
        <v>0</v>
      </c>
      <c r="J55" s="10">
        <v>0</v>
      </c>
      <c r="K55" s="10">
        <v>5</v>
      </c>
      <c r="L55" s="10">
        <v>15</v>
      </c>
      <c r="M55" s="26"/>
      <c r="N55" s="10">
        <v>1</v>
      </c>
      <c r="O55" s="10">
        <v>54</v>
      </c>
      <c r="P55" s="10">
        <v>2</v>
      </c>
      <c r="Q55" s="10">
        <v>0</v>
      </c>
      <c r="R55" s="10">
        <v>2</v>
      </c>
      <c r="S55" s="10">
        <v>1</v>
      </c>
      <c r="T55" s="10">
        <v>0</v>
      </c>
      <c r="U55" s="10">
        <v>0</v>
      </c>
      <c r="V55" s="10">
        <v>5</v>
      </c>
      <c r="W55" s="10">
        <v>15</v>
      </c>
      <c r="X55" s="17">
        <f t="shared" si="8"/>
        <v>5</v>
      </c>
      <c r="Y55" s="17"/>
      <c r="Z55" s="10">
        <v>1</v>
      </c>
      <c r="AA55" s="10">
        <v>54</v>
      </c>
      <c r="AB55" s="10">
        <v>2</v>
      </c>
      <c r="AC55" s="10">
        <v>0</v>
      </c>
      <c r="AD55" s="10">
        <v>2</v>
      </c>
      <c r="AE55" s="10">
        <v>1</v>
      </c>
      <c r="AF55" s="10">
        <v>0</v>
      </c>
      <c r="AG55" s="10">
        <v>0</v>
      </c>
      <c r="AH55" s="10">
        <v>5</v>
      </c>
      <c r="AI55" s="10">
        <v>15</v>
      </c>
      <c r="AJ55" s="17"/>
      <c r="AK55" s="11">
        <f t="shared" si="9"/>
        <v>43.055639999999997</v>
      </c>
      <c r="AL55" s="11">
        <f t="shared" si="10"/>
        <v>0</v>
      </c>
      <c r="AM55" s="11">
        <f t="shared" si="11"/>
        <v>43.055639999999997</v>
      </c>
      <c r="AN55" s="11">
        <f t="shared" si="12"/>
        <v>21.527819999999998</v>
      </c>
      <c r="AO55" s="11">
        <f t="shared" si="13"/>
        <v>0</v>
      </c>
      <c r="AP55" s="11">
        <f t="shared" si="14"/>
        <v>0</v>
      </c>
      <c r="AQ55" s="11">
        <f t="shared" si="15"/>
        <v>107.63909999999998</v>
      </c>
      <c r="AR55" s="11">
        <f t="shared" si="15"/>
        <v>322.91729999999995</v>
      </c>
    </row>
    <row r="56" spans="1:44" s="7" customFormat="1">
      <c r="A56" s="10">
        <v>1</v>
      </c>
      <c r="B56" s="10">
        <v>55</v>
      </c>
      <c r="C56" s="10">
        <v>45.45917</v>
      </c>
      <c r="D56" s="10">
        <v>-92.524439999999998</v>
      </c>
      <c r="E56" s="10">
        <v>0</v>
      </c>
      <c r="F56" s="10">
        <v>0</v>
      </c>
      <c r="G56" s="10">
        <v>3</v>
      </c>
      <c r="H56" s="10">
        <v>0</v>
      </c>
      <c r="I56" s="10">
        <v>1</v>
      </c>
      <c r="J56" s="10">
        <v>3</v>
      </c>
      <c r="K56" s="10">
        <v>5</v>
      </c>
      <c r="L56" s="10">
        <v>4</v>
      </c>
      <c r="M56" s="26"/>
      <c r="N56" s="10">
        <v>1</v>
      </c>
      <c r="O56" s="10">
        <v>55</v>
      </c>
      <c r="P56" s="10">
        <v>0</v>
      </c>
      <c r="Q56" s="10">
        <v>0</v>
      </c>
      <c r="R56" s="10">
        <v>3</v>
      </c>
      <c r="S56" s="10">
        <v>0</v>
      </c>
      <c r="T56" s="10">
        <v>1</v>
      </c>
      <c r="U56" s="10">
        <v>3</v>
      </c>
      <c r="V56" s="10">
        <v>5</v>
      </c>
      <c r="W56" s="10">
        <v>4</v>
      </c>
      <c r="X56" s="17">
        <f t="shared" si="8"/>
        <v>2</v>
      </c>
      <c r="Y56" s="17"/>
      <c r="Z56" s="10">
        <v>1</v>
      </c>
      <c r="AA56" s="10">
        <v>55</v>
      </c>
      <c r="AB56" s="10">
        <v>0</v>
      </c>
      <c r="AC56" s="10">
        <v>0</v>
      </c>
      <c r="AD56" s="10">
        <v>3</v>
      </c>
      <c r="AE56" s="10">
        <v>0</v>
      </c>
      <c r="AF56" s="10">
        <v>1</v>
      </c>
      <c r="AG56" s="10">
        <v>3</v>
      </c>
      <c r="AH56" s="10">
        <v>5</v>
      </c>
      <c r="AI56" s="10">
        <v>4</v>
      </c>
      <c r="AJ56" s="17"/>
      <c r="AK56" s="11">
        <f t="shared" si="9"/>
        <v>0</v>
      </c>
      <c r="AL56" s="11">
        <f t="shared" si="10"/>
        <v>0</v>
      </c>
      <c r="AM56" s="11">
        <f t="shared" si="11"/>
        <v>64.583460000000002</v>
      </c>
      <c r="AN56" s="11">
        <f t="shared" si="12"/>
        <v>0</v>
      </c>
      <c r="AO56" s="11">
        <f t="shared" si="13"/>
        <v>21.527819999999998</v>
      </c>
      <c r="AP56" s="11">
        <f t="shared" si="14"/>
        <v>64.583460000000002</v>
      </c>
      <c r="AQ56" s="11">
        <f t="shared" si="15"/>
        <v>107.63909999999998</v>
      </c>
      <c r="AR56" s="11">
        <f t="shared" si="15"/>
        <v>86.111279999999994</v>
      </c>
    </row>
    <row r="57" spans="1:44" s="7" customFormat="1">
      <c r="A57" s="10">
        <v>1</v>
      </c>
      <c r="B57" s="10">
        <v>56</v>
      </c>
      <c r="C57" s="10">
        <v>45.45919</v>
      </c>
      <c r="D57" s="10">
        <v>-92.523740000000004</v>
      </c>
      <c r="E57" s="10">
        <v>1</v>
      </c>
      <c r="F57" s="10">
        <v>3</v>
      </c>
      <c r="G57" s="10">
        <v>2</v>
      </c>
      <c r="H57" s="10">
        <v>0</v>
      </c>
      <c r="I57" s="10">
        <v>0</v>
      </c>
      <c r="J57" s="10">
        <v>1</v>
      </c>
      <c r="K57" s="10">
        <v>6</v>
      </c>
      <c r="L57" s="10">
        <v>0</v>
      </c>
      <c r="M57" s="26"/>
      <c r="N57" s="10">
        <v>1</v>
      </c>
      <c r="O57" s="10">
        <v>56</v>
      </c>
      <c r="P57" s="10">
        <v>1</v>
      </c>
      <c r="Q57" s="10">
        <v>3</v>
      </c>
      <c r="R57" s="10">
        <v>2</v>
      </c>
      <c r="S57" s="10">
        <v>0</v>
      </c>
      <c r="T57" s="10">
        <v>0</v>
      </c>
      <c r="U57" s="10">
        <v>1</v>
      </c>
      <c r="V57" s="10">
        <v>6</v>
      </c>
      <c r="W57" s="10">
        <v>0</v>
      </c>
      <c r="X57" s="17">
        <f t="shared" si="8"/>
        <v>5</v>
      </c>
      <c r="Y57" s="17"/>
      <c r="Z57" s="10">
        <v>1</v>
      </c>
      <c r="AA57" s="10">
        <v>56</v>
      </c>
      <c r="AB57" s="10">
        <v>1</v>
      </c>
      <c r="AC57" s="10">
        <v>3</v>
      </c>
      <c r="AD57" s="10">
        <v>2</v>
      </c>
      <c r="AE57" s="10">
        <v>0</v>
      </c>
      <c r="AF57" s="10">
        <v>0</v>
      </c>
      <c r="AG57" s="10">
        <v>1</v>
      </c>
      <c r="AH57" s="10">
        <v>6</v>
      </c>
      <c r="AI57" s="10">
        <v>0</v>
      </c>
      <c r="AJ57" s="17"/>
      <c r="AK57" s="11">
        <f t="shared" si="9"/>
        <v>21.527819999999998</v>
      </c>
      <c r="AL57" s="11">
        <f t="shared" si="10"/>
        <v>64.583460000000002</v>
      </c>
      <c r="AM57" s="11">
        <f t="shared" si="11"/>
        <v>43.055639999999997</v>
      </c>
      <c r="AN57" s="11">
        <f t="shared" si="12"/>
        <v>0</v>
      </c>
      <c r="AO57" s="11">
        <f t="shared" si="13"/>
        <v>0</v>
      </c>
      <c r="AP57" s="11">
        <f t="shared" si="14"/>
        <v>21.527819999999998</v>
      </c>
      <c r="AQ57" s="11">
        <f t="shared" si="15"/>
        <v>129.16692</v>
      </c>
      <c r="AR57" s="11">
        <f t="shared" si="15"/>
        <v>0</v>
      </c>
    </row>
    <row r="58" spans="1:44" s="7" customFormat="1">
      <c r="A58" s="10">
        <v>1</v>
      </c>
      <c r="B58" s="10">
        <v>57</v>
      </c>
      <c r="C58" s="10">
        <v>45.459200000000003</v>
      </c>
      <c r="D58" s="10">
        <v>-92.523030000000006</v>
      </c>
      <c r="E58" s="10">
        <v>1</v>
      </c>
      <c r="F58" s="10">
        <v>4</v>
      </c>
      <c r="G58" s="10">
        <v>4</v>
      </c>
      <c r="H58" s="10">
        <v>3</v>
      </c>
      <c r="I58" s="10">
        <v>2</v>
      </c>
      <c r="J58" s="10">
        <v>6</v>
      </c>
      <c r="K58" s="10">
        <v>4</v>
      </c>
      <c r="L58" s="10">
        <v>10</v>
      </c>
      <c r="M58" s="26"/>
      <c r="N58" s="10">
        <v>1</v>
      </c>
      <c r="O58" s="10">
        <v>57</v>
      </c>
      <c r="P58" s="10">
        <v>1</v>
      </c>
      <c r="Q58" s="10">
        <v>4</v>
      </c>
      <c r="R58" s="10">
        <v>4</v>
      </c>
      <c r="S58" s="10">
        <v>3</v>
      </c>
      <c r="T58" s="10">
        <v>2</v>
      </c>
      <c r="U58" s="10">
        <v>6</v>
      </c>
      <c r="V58" s="10">
        <v>4</v>
      </c>
      <c r="W58" s="10">
        <v>10</v>
      </c>
      <c r="X58" s="17">
        <f t="shared" si="8"/>
        <v>-2</v>
      </c>
      <c r="Y58" s="17"/>
      <c r="Z58" s="10">
        <v>1</v>
      </c>
      <c r="AA58" s="10">
        <v>57</v>
      </c>
      <c r="AB58" s="10">
        <v>1</v>
      </c>
      <c r="AC58" s="10">
        <v>4</v>
      </c>
      <c r="AD58" s="10">
        <v>4</v>
      </c>
      <c r="AE58" s="10">
        <v>3</v>
      </c>
      <c r="AF58" s="10">
        <v>2</v>
      </c>
      <c r="AG58" s="10">
        <v>6</v>
      </c>
      <c r="AH58" s="10">
        <v>4</v>
      </c>
      <c r="AI58" s="10">
        <v>10</v>
      </c>
      <c r="AJ58" s="17"/>
      <c r="AK58" s="11">
        <f t="shared" si="9"/>
        <v>21.527819999999998</v>
      </c>
      <c r="AL58" s="11">
        <f t="shared" si="10"/>
        <v>86.111279999999994</v>
      </c>
      <c r="AM58" s="11">
        <f t="shared" si="11"/>
        <v>86.111279999999994</v>
      </c>
      <c r="AN58" s="11">
        <f t="shared" si="12"/>
        <v>64.583460000000002</v>
      </c>
      <c r="AO58" s="11">
        <f t="shared" si="13"/>
        <v>43.055639999999997</v>
      </c>
      <c r="AP58" s="11">
        <f t="shared" si="14"/>
        <v>129.16692</v>
      </c>
      <c r="AQ58" s="11">
        <f t="shared" si="15"/>
        <v>86.111279999999994</v>
      </c>
      <c r="AR58" s="11">
        <f t="shared" si="15"/>
        <v>215.27819999999997</v>
      </c>
    </row>
    <row r="59" spans="1:44" s="7" customFormat="1">
      <c r="A59" s="10">
        <v>1</v>
      </c>
      <c r="B59" s="10">
        <v>58</v>
      </c>
      <c r="C59" s="10">
        <v>45.459629999999997</v>
      </c>
      <c r="D59" s="10">
        <v>-92.526219999999995</v>
      </c>
      <c r="E59" s="10">
        <v>0</v>
      </c>
      <c r="F59" s="10">
        <v>0</v>
      </c>
      <c r="G59" s="10">
        <v>1</v>
      </c>
      <c r="H59" s="10">
        <v>0</v>
      </c>
      <c r="I59" s="10">
        <v>1</v>
      </c>
      <c r="J59" s="10">
        <v>0</v>
      </c>
      <c r="K59" s="10">
        <v>2</v>
      </c>
      <c r="L59" s="10">
        <v>2</v>
      </c>
      <c r="M59" s="26"/>
      <c r="N59" s="10">
        <v>1</v>
      </c>
      <c r="O59" s="10">
        <v>58</v>
      </c>
      <c r="P59" s="10">
        <v>0</v>
      </c>
      <c r="Q59" s="10">
        <v>0</v>
      </c>
      <c r="R59" s="10">
        <v>1</v>
      </c>
      <c r="S59" s="10">
        <v>0</v>
      </c>
      <c r="T59" s="10">
        <v>1</v>
      </c>
      <c r="U59" s="10">
        <v>0</v>
      </c>
      <c r="V59" s="10">
        <v>2</v>
      </c>
      <c r="W59" s="10">
        <v>2</v>
      </c>
      <c r="X59" s="17">
        <f t="shared" si="8"/>
        <v>2</v>
      </c>
      <c r="Y59" s="17"/>
      <c r="Z59" s="10">
        <v>1</v>
      </c>
      <c r="AA59" s="10">
        <v>58</v>
      </c>
      <c r="AB59" s="10">
        <v>0</v>
      </c>
      <c r="AC59" s="10">
        <v>0</v>
      </c>
      <c r="AD59" s="10">
        <v>1</v>
      </c>
      <c r="AE59" s="10">
        <v>0</v>
      </c>
      <c r="AF59" s="10">
        <v>1</v>
      </c>
      <c r="AG59" s="10">
        <v>0</v>
      </c>
      <c r="AH59" s="10">
        <v>2</v>
      </c>
      <c r="AI59" s="10">
        <v>2</v>
      </c>
      <c r="AJ59" s="17"/>
      <c r="AK59" s="11">
        <f t="shared" si="9"/>
        <v>0</v>
      </c>
      <c r="AL59" s="11">
        <f t="shared" si="10"/>
        <v>0</v>
      </c>
      <c r="AM59" s="11">
        <f t="shared" si="11"/>
        <v>21.527819999999998</v>
      </c>
      <c r="AN59" s="11">
        <f t="shared" si="12"/>
        <v>0</v>
      </c>
      <c r="AO59" s="11">
        <f t="shared" si="13"/>
        <v>21.527819999999998</v>
      </c>
      <c r="AP59" s="11">
        <f t="shared" si="14"/>
        <v>0</v>
      </c>
      <c r="AQ59" s="11">
        <f t="shared" si="15"/>
        <v>43.055639999999997</v>
      </c>
      <c r="AR59" s="11">
        <f t="shared" si="15"/>
        <v>43.055639999999997</v>
      </c>
    </row>
    <row r="60" spans="1:44" s="8" customFormat="1">
      <c r="A60" s="10">
        <v>1</v>
      </c>
      <c r="B60" s="10">
        <v>59</v>
      </c>
      <c r="C60" s="10">
        <v>45.45964</v>
      </c>
      <c r="D60" s="10">
        <v>-92.52552</v>
      </c>
      <c r="E60" s="10">
        <v>3</v>
      </c>
      <c r="F60" s="10">
        <v>0</v>
      </c>
      <c r="G60" s="10">
        <v>3</v>
      </c>
      <c r="H60" s="10">
        <v>2</v>
      </c>
      <c r="I60" s="10">
        <v>0</v>
      </c>
      <c r="J60" s="10">
        <v>0</v>
      </c>
      <c r="K60" s="10">
        <v>3</v>
      </c>
      <c r="L60" s="10">
        <v>1</v>
      </c>
      <c r="M60" s="26"/>
      <c r="N60" s="10">
        <v>1</v>
      </c>
      <c r="O60" s="10">
        <v>59</v>
      </c>
      <c r="P60" s="10">
        <v>3</v>
      </c>
      <c r="Q60" s="10">
        <v>0</v>
      </c>
      <c r="R60" s="10">
        <v>3</v>
      </c>
      <c r="S60" s="10">
        <v>2</v>
      </c>
      <c r="T60" s="10">
        <v>0</v>
      </c>
      <c r="U60" s="10">
        <v>0</v>
      </c>
      <c r="V60" s="10">
        <v>3</v>
      </c>
      <c r="W60" s="10">
        <v>1</v>
      </c>
      <c r="X60" s="17">
        <f t="shared" si="8"/>
        <v>3</v>
      </c>
      <c r="Y60" s="17"/>
      <c r="Z60" s="10">
        <v>1</v>
      </c>
      <c r="AA60" s="10">
        <v>59</v>
      </c>
      <c r="AB60" s="10">
        <v>3</v>
      </c>
      <c r="AC60" s="10">
        <v>0</v>
      </c>
      <c r="AD60" s="10">
        <v>3</v>
      </c>
      <c r="AE60" s="10">
        <v>2</v>
      </c>
      <c r="AF60" s="10">
        <v>0</v>
      </c>
      <c r="AG60" s="10">
        <v>0</v>
      </c>
      <c r="AH60" s="10">
        <v>3</v>
      </c>
      <c r="AI60" s="10">
        <v>1</v>
      </c>
      <c r="AJ60" s="17"/>
      <c r="AK60" s="11">
        <f t="shared" si="9"/>
        <v>64.583460000000002</v>
      </c>
      <c r="AL60" s="11">
        <f t="shared" si="10"/>
        <v>0</v>
      </c>
      <c r="AM60" s="11">
        <f t="shared" si="11"/>
        <v>64.583460000000002</v>
      </c>
      <c r="AN60" s="11">
        <f t="shared" si="12"/>
        <v>43.055639999999997</v>
      </c>
      <c r="AO60" s="11">
        <f t="shared" si="13"/>
        <v>0</v>
      </c>
      <c r="AP60" s="11">
        <f t="shared" si="14"/>
        <v>0</v>
      </c>
      <c r="AQ60" s="11">
        <f t="shared" si="15"/>
        <v>64.583460000000002</v>
      </c>
      <c r="AR60" s="11">
        <f t="shared" si="15"/>
        <v>21.527819999999998</v>
      </c>
    </row>
    <row r="61" spans="1:44" s="8" customFormat="1">
      <c r="A61" s="10">
        <v>1</v>
      </c>
      <c r="B61" s="10">
        <v>60</v>
      </c>
      <c r="C61" s="10">
        <v>45.45966</v>
      </c>
      <c r="D61" s="10">
        <v>-92.524810000000002</v>
      </c>
      <c r="E61" s="10">
        <v>4</v>
      </c>
      <c r="F61" s="10">
        <v>1</v>
      </c>
      <c r="G61" s="10">
        <v>3</v>
      </c>
      <c r="H61" s="10">
        <v>1</v>
      </c>
      <c r="I61" s="10">
        <v>5</v>
      </c>
      <c r="J61" s="10">
        <v>0</v>
      </c>
      <c r="K61" s="10">
        <v>3</v>
      </c>
      <c r="L61" s="10">
        <v>6</v>
      </c>
      <c r="M61" s="26"/>
      <c r="N61" s="10">
        <v>1</v>
      </c>
      <c r="O61" s="10">
        <v>60</v>
      </c>
      <c r="P61" s="10">
        <v>4</v>
      </c>
      <c r="Q61" s="10">
        <v>1</v>
      </c>
      <c r="R61" s="10">
        <v>3</v>
      </c>
      <c r="S61" s="10">
        <v>1</v>
      </c>
      <c r="T61" s="10">
        <v>5</v>
      </c>
      <c r="U61" s="10">
        <v>0</v>
      </c>
      <c r="V61" s="10">
        <v>3</v>
      </c>
      <c r="W61" s="10">
        <v>6</v>
      </c>
      <c r="X61" s="17">
        <f t="shared" si="8"/>
        <v>3</v>
      </c>
      <c r="Y61" s="17"/>
      <c r="Z61" s="10">
        <v>1</v>
      </c>
      <c r="AA61" s="10">
        <v>60</v>
      </c>
      <c r="AB61" s="10">
        <v>4</v>
      </c>
      <c r="AC61" s="10">
        <v>1</v>
      </c>
      <c r="AD61" s="10">
        <v>3</v>
      </c>
      <c r="AE61" s="10">
        <v>1</v>
      </c>
      <c r="AF61" s="10">
        <v>5</v>
      </c>
      <c r="AG61" s="10">
        <v>0</v>
      </c>
      <c r="AH61" s="10">
        <v>3</v>
      </c>
      <c r="AI61" s="10">
        <v>6</v>
      </c>
      <c r="AJ61" s="17"/>
      <c r="AK61" s="11">
        <f t="shared" si="9"/>
        <v>86.111279999999994</v>
      </c>
      <c r="AL61" s="11">
        <f t="shared" si="10"/>
        <v>21.527819999999998</v>
      </c>
      <c r="AM61" s="11">
        <f t="shared" si="11"/>
        <v>64.583460000000002</v>
      </c>
      <c r="AN61" s="11">
        <f t="shared" si="12"/>
        <v>21.527819999999998</v>
      </c>
      <c r="AO61" s="11">
        <f t="shared" si="13"/>
        <v>107.63909999999998</v>
      </c>
      <c r="AP61" s="11">
        <f t="shared" si="14"/>
        <v>0</v>
      </c>
      <c r="AQ61" s="11">
        <f t="shared" si="15"/>
        <v>64.583460000000002</v>
      </c>
      <c r="AR61" s="11">
        <f t="shared" si="15"/>
        <v>129.16692</v>
      </c>
    </row>
    <row r="62" spans="1:44" s="8" customFormat="1">
      <c r="A62" s="10">
        <v>1</v>
      </c>
      <c r="B62" s="10">
        <v>61</v>
      </c>
      <c r="C62" s="10">
        <v>45.459670000000003</v>
      </c>
      <c r="D62" s="10">
        <v>-92.524109999999993</v>
      </c>
      <c r="E62" s="10">
        <v>1</v>
      </c>
      <c r="F62" s="10">
        <v>1</v>
      </c>
      <c r="G62" s="10">
        <v>5</v>
      </c>
      <c r="H62" s="10">
        <v>3</v>
      </c>
      <c r="I62" s="10">
        <v>2</v>
      </c>
      <c r="J62" s="10">
        <v>3</v>
      </c>
      <c r="K62" s="10">
        <v>1</v>
      </c>
      <c r="L62" s="10">
        <v>1</v>
      </c>
      <c r="M62" s="26"/>
      <c r="N62" s="10">
        <v>1</v>
      </c>
      <c r="O62" s="10">
        <v>61</v>
      </c>
      <c r="P62" s="10">
        <v>1</v>
      </c>
      <c r="Q62" s="10">
        <v>1</v>
      </c>
      <c r="R62" s="10">
        <v>5</v>
      </c>
      <c r="S62" s="10">
        <v>3</v>
      </c>
      <c r="T62" s="10">
        <v>2</v>
      </c>
      <c r="U62" s="10">
        <v>3</v>
      </c>
      <c r="V62" s="10">
        <v>1</v>
      </c>
      <c r="W62" s="10">
        <v>1</v>
      </c>
      <c r="X62" s="17">
        <f t="shared" si="8"/>
        <v>-2</v>
      </c>
      <c r="Y62" s="17"/>
      <c r="Z62" s="10">
        <v>1</v>
      </c>
      <c r="AA62" s="10">
        <v>61</v>
      </c>
      <c r="AB62" s="10">
        <v>1</v>
      </c>
      <c r="AC62" s="10">
        <v>1</v>
      </c>
      <c r="AD62" s="10">
        <v>5</v>
      </c>
      <c r="AE62" s="10">
        <v>3</v>
      </c>
      <c r="AF62" s="10">
        <v>2</v>
      </c>
      <c r="AG62" s="10">
        <v>3</v>
      </c>
      <c r="AH62" s="10">
        <v>1</v>
      </c>
      <c r="AI62" s="10">
        <v>1</v>
      </c>
      <c r="AJ62" s="17"/>
      <c r="AK62" s="11">
        <f t="shared" si="9"/>
        <v>21.527819999999998</v>
      </c>
      <c r="AL62" s="11">
        <f t="shared" si="10"/>
        <v>21.527819999999998</v>
      </c>
      <c r="AM62" s="11">
        <f t="shared" si="11"/>
        <v>107.63909999999998</v>
      </c>
      <c r="AN62" s="11">
        <f t="shared" si="12"/>
        <v>64.583460000000002</v>
      </c>
      <c r="AO62" s="11">
        <f t="shared" si="13"/>
        <v>43.055639999999997</v>
      </c>
      <c r="AP62" s="11">
        <f t="shared" si="14"/>
        <v>64.583460000000002</v>
      </c>
      <c r="AQ62" s="11">
        <f t="shared" si="15"/>
        <v>21.527819999999998</v>
      </c>
      <c r="AR62" s="11">
        <f t="shared" si="15"/>
        <v>21.527819999999998</v>
      </c>
    </row>
    <row r="63" spans="1:44" s="8" customFormat="1">
      <c r="A63" s="10">
        <v>1</v>
      </c>
      <c r="B63" s="10">
        <v>62</v>
      </c>
      <c r="C63" s="10">
        <v>45.459690000000002</v>
      </c>
      <c r="D63" s="10">
        <v>-92.523409999999998</v>
      </c>
      <c r="E63" s="10">
        <v>1</v>
      </c>
      <c r="F63" s="10">
        <v>8</v>
      </c>
      <c r="G63" s="10">
        <v>11</v>
      </c>
      <c r="H63" s="10">
        <v>3</v>
      </c>
      <c r="I63" s="10">
        <v>3</v>
      </c>
      <c r="J63" s="10">
        <v>0</v>
      </c>
      <c r="K63" s="10">
        <v>5</v>
      </c>
      <c r="L63" s="10">
        <v>7</v>
      </c>
      <c r="M63" s="26"/>
      <c r="N63" s="10">
        <v>1</v>
      </c>
      <c r="O63" s="10">
        <v>62</v>
      </c>
      <c r="P63" s="10">
        <v>1</v>
      </c>
      <c r="Q63" s="10">
        <v>8</v>
      </c>
      <c r="R63" s="10">
        <v>11</v>
      </c>
      <c r="S63" s="10">
        <v>3</v>
      </c>
      <c r="T63" s="10">
        <v>3</v>
      </c>
      <c r="U63" s="10">
        <v>0</v>
      </c>
      <c r="V63" s="10">
        <v>5</v>
      </c>
      <c r="W63" s="10">
        <v>7</v>
      </c>
      <c r="X63" s="17">
        <f t="shared" si="8"/>
        <v>5</v>
      </c>
      <c r="Y63" s="17"/>
      <c r="Z63" s="10">
        <v>1</v>
      </c>
      <c r="AA63" s="10">
        <v>62</v>
      </c>
      <c r="AB63" s="10">
        <v>1</v>
      </c>
      <c r="AC63" s="10">
        <v>8</v>
      </c>
      <c r="AD63" s="10">
        <v>11</v>
      </c>
      <c r="AE63" s="10">
        <v>3</v>
      </c>
      <c r="AF63" s="10">
        <v>3</v>
      </c>
      <c r="AG63" s="10">
        <v>0</v>
      </c>
      <c r="AH63" s="10">
        <v>5</v>
      </c>
      <c r="AI63" s="10">
        <v>7</v>
      </c>
      <c r="AJ63" s="17"/>
      <c r="AK63" s="11">
        <f t="shared" si="9"/>
        <v>21.527819999999998</v>
      </c>
      <c r="AL63" s="11">
        <f t="shared" si="10"/>
        <v>172.22255999999999</v>
      </c>
      <c r="AM63" s="11">
        <f t="shared" si="11"/>
        <v>236.80601999999999</v>
      </c>
      <c r="AN63" s="11">
        <f t="shared" si="12"/>
        <v>64.583460000000002</v>
      </c>
      <c r="AO63" s="11">
        <f t="shared" si="13"/>
        <v>64.583460000000002</v>
      </c>
      <c r="AP63" s="11">
        <f t="shared" si="14"/>
        <v>0</v>
      </c>
      <c r="AQ63" s="11">
        <f t="shared" si="15"/>
        <v>107.63909999999998</v>
      </c>
      <c r="AR63" s="11">
        <f t="shared" si="15"/>
        <v>150.69474</v>
      </c>
    </row>
    <row r="64" spans="1:44" s="8" customFormat="1">
      <c r="A64" s="4">
        <v>4</v>
      </c>
      <c r="B64" s="4">
        <v>63</v>
      </c>
      <c r="C64" s="4">
        <v>45.452770000000001</v>
      </c>
      <c r="D64" s="4">
        <v>-92.517499999999998</v>
      </c>
      <c r="E64" s="4">
        <v>1</v>
      </c>
      <c r="F64" s="4">
        <v>0</v>
      </c>
      <c r="G64" s="4">
        <v>5</v>
      </c>
      <c r="H64" s="4">
        <v>3</v>
      </c>
      <c r="I64" s="4">
        <v>0</v>
      </c>
      <c r="J64" s="4">
        <v>2</v>
      </c>
      <c r="K64" s="4">
        <v>4</v>
      </c>
      <c r="L64" s="4">
        <v>9</v>
      </c>
      <c r="M64" s="26"/>
      <c r="N64" s="4">
        <v>4</v>
      </c>
      <c r="O64" s="4">
        <v>63</v>
      </c>
      <c r="P64" s="4">
        <v>1</v>
      </c>
      <c r="Q64" s="4">
        <v>0</v>
      </c>
      <c r="R64" s="4">
        <v>5</v>
      </c>
      <c r="S64" s="4">
        <v>3</v>
      </c>
      <c r="T64" s="4">
        <v>0</v>
      </c>
      <c r="U64" s="4">
        <v>2</v>
      </c>
      <c r="V64" s="4">
        <v>4</v>
      </c>
      <c r="W64" s="4">
        <v>9</v>
      </c>
      <c r="X64" s="17">
        <f t="shared" si="8"/>
        <v>2</v>
      </c>
      <c r="Y64" s="17"/>
      <c r="Z64" s="4">
        <v>4</v>
      </c>
      <c r="AA64" s="4">
        <v>63</v>
      </c>
      <c r="AB64" s="4">
        <v>1</v>
      </c>
      <c r="AC64" s="4">
        <v>0</v>
      </c>
      <c r="AD64" s="4">
        <v>5</v>
      </c>
      <c r="AE64" s="4">
        <v>3</v>
      </c>
      <c r="AF64" s="4">
        <v>0</v>
      </c>
      <c r="AG64" s="4">
        <v>2</v>
      </c>
      <c r="AH64" s="4">
        <v>4</v>
      </c>
      <c r="AI64" s="4">
        <v>9</v>
      </c>
      <c r="AJ64" s="17"/>
      <c r="AK64" s="6">
        <f t="shared" si="9"/>
        <v>21.527819999999998</v>
      </c>
      <c r="AL64" s="6">
        <f t="shared" si="10"/>
        <v>0</v>
      </c>
      <c r="AM64" s="6">
        <f t="shared" si="11"/>
        <v>107.63909999999998</v>
      </c>
      <c r="AN64" s="6">
        <f t="shared" si="12"/>
        <v>64.583460000000002</v>
      </c>
      <c r="AO64" s="6">
        <f t="shared" si="13"/>
        <v>0</v>
      </c>
      <c r="AP64" s="6">
        <f t="shared" si="14"/>
        <v>43.055639999999997</v>
      </c>
      <c r="AQ64" s="6">
        <f t="shared" si="15"/>
        <v>86.111279999999994</v>
      </c>
      <c r="AR64" s="6">
        <f t="shared" si="15"/>
        <v>193.75037999999998</v>
      </c>
    </row>
    <row r="65" spans="1:44" s="8" customFormat="1">
      <c r="A65" s="4">
        <v>4</v>
      </c>
      <c r="B65" s="4">
        <v>64</v>
      </c>
      <c r="C65" s="4">
        <v>45.452820000000003</v>
      </c>
      <c r="D65" s="4">
        <v>-92.516040000000004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26"/>
      <c r="N65" s="4">
        <v>4</v>
      </c>
      <c r="O65" s="4">
        <v>64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17">
        <f t="shared" si="8"/>
        <v>0</v>
      </c>
      <c r="Y65" s="17"/>
      <c r="Z65" s="4">
        <v>4</v>
      </c>
      <c r="AA65" s="4">
        <v>64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17"/>
      <c r="AK65" s="6">
        <f t="shared" si="9"/>
        <v>0</v>
      </c>
      <c r="AL65" s="6">
        <f t="shared" si="10"/>
        <v>0</v>
      </c>
      <c r="AM65" s="6">
        <f t="shared" si="11"/>
        <v>0</v>
      </c>
      <c r="AN65" s="6">
        <f t="shared" si="12"/>
        <v>0</v>
      </c>
      <c r="AO65" s="6">
        <f t="shared" si="13"/>
        <v>0</v>
      </c>
      <c r="AP65" s="6">
        <f t="shared" si="14"/>
        <v>0</v>
      </c>
      <c r="AQ65" s="6">
        <f t="shared" si="15"/>
        <v>0</v>
      </c>
      <c r="AR65" s="6">
        <f t="shared" si="15"/>
        <v>0</v>
      </c>
    </row>
    <row r="66" spans="1:44" s="8" customFormat="1">
      <c r="A66" s="4">
        <v>4</v>
      </c>
      <c r="B66" s="4">
        <v>65</v>
      </c>
      <c r="C66" s="4">
        <v>45.452820000000003</v>
      </c>
      <c r="D66" s="4">
        <v>-92.516720000000007</v>
      </c>
      <c r="E66" s="4">
        <v>0</v>
      </c>
      <c r="F66" s="4">
        <v>0</v>
      </c>
      <c r="G66" s="4">
        <v>7</v>
      </c>
      <c r="H66" s="4">
        <v>1</v>
      </c>
      <c r="I66" s="4">
        <v>0</v>
      </c>
      <c r="J66" s="4">
        <v>0</v>
      </c>
      <c r="K66" s="4">
        <v>3</v>
      </c>
      <c r="L66" s="4">
        <v>1</v>
      </c>
      <c r="M66" s="26"/>
      <c r="N66" s="4">
        <v>4</v>
      </c>
      <c r="O66" s="4">
        <v>65</v>
      </c>
      <c r="P66" s="4">
        <v>0</v>
      </c>
      <c r="Q66" s="4">
        <v>0</v>
      </c>
      <c r="R66" s="4">
        <v>7</v>
      </c>
      <c r="S66" s="4">
        <v>1</v>
      </c>
      <c r="T66" s="4">
        <v>0</v>
      </c>
      <c r="U66" s="4">
        <v>0</v>
      </c>
      <c r="V66" s="4">
        <v>3</v>
      </c>
      <c r="W66" s="4">
        <v>1</v>
      </c>
      <c r="X66" s="17">
        <f t="shared" ref="X66:X76" si="16">V66-U66</f>
        <v>3</v>
      </c>
      <c r="Y66" s="17"/>
      <c r="Z66" s="4">
        <v>4</v>
      </c>
      <c r="AA66" s="4">
        <v>65</v>
      </c>
      <c r="AB66" s="4">
        <v>0</v>
      </c>
      <c r="AC66" s="4">
        <v>0</v>
      </c>
      <c r="AD66" s="4">
        <v>7</v>
      </c>
      <c r="AE66" s="4">
        <v>1</v>
      </c>
      <c r="AF66" s="4">
        <v>0</v>
      </c>
      <c r="AG66" s="4">
        <v>0</v>
      </c>
      <c r="AH66" s="4">
        <v>3</v>
      </c>
      <c r="AI66" s="4">
        <v>1</v>
      </c>
      <c r="AJ66" s="17"/>
      <c r="AK66" s="6">
        <f t="shared" ref="AK66:AK76" si="17">AB66*21.52782</f>
        <v>0</v>
      </c>
      <c r="AL66" s="6">
        <f t="shared" ref="AL66:AL76" si="18">AC66*21.52782</f>
        <v>0</v>
      </c>
      <c r="AM66" s="6">
        <f t="shared" ref="AM66:AM76" si="19">AD66*21.52782</f>
        <v>150.69474</v>
      </c>
      <c r="AN66" s="6">
        <f t="shared" ref="AN66:AN76" si="20">AE66*21.52782</f>
        <v>21.527819999999998</v>
      </c>
      <c r="AO66" s="6">
        <f t="shared" ref="AO66:AO76" si="21">AF66*21.52782</f>
        <v>0</v>
      </c>
      <c r="AP66" s="6">
        <f t="shared" ref="AP66:AP76" si="22">AG66*21.52782</f>
        <v>0</v>
      </c>
      <c r="AQ66" s="6">
        <f t="shared" ref="AQ66:AR76" si="23">AH66*21.52782</f>
        <v>64.583460000000002</v>
      </c>
      <c r="AR66" s="6">
        <f t="shared" si="23"/>
        <v>21.527819999999998</v>
      </c>
    </row>
    <row r="67" spans="1:44" s="8" customFormat="1">
      <c r="A67" s="22">
        <v>3</v>
      </c>
      <c r="B67" s="22">
        <v>66</v>
      </c>
      <c r="C67" s="22">
        <v>45.457909999999998</v>
      </c>
      <c r="D67" s="22">
        <v>-92.521429999999995</v>
      </c>
      <c r="E67" s="22">
        <v>0</v>
      </c>
      <c r="F67" s="22">
        <v>0</v>
      </c>
      <c r="G67" s="22">
        <v>1</v>
      </c>
      <c r="H67" s="22">
        <v>0</v>
      </c>
      <c r="I67" s="22">
        <v>0</v>
      </c>
      <c r="J67" s="22">
        <v>0</v>
      </c>
      <c r="K67" s="22">
        <v>0</v>
      </c>
      <c r="L67" s="22">
        <v>5</v>
      </c>
      <c r="M67" s="26"/>
      <c r="N67" s="22">
        <v>3</v>
      </c>
      <c r="O67" s="22">
        <v>66</v>
      </c>
      <c r="P67" s="22">
        <v>0</v>
      </c>
      <c r="Q67" s="22">
        <v>0</v>
      </c>
      <c r="R67" s="22">
        <v>1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17">
        <f t="shared" si="16"/>
        <v>0</v>
      </c>
      <c r="Y67" s="17"/>
      <c r="Z67" s="22">
        <v>3</v>
      </c>
      <c r="AA67" s="22">
        <v>66</v>
      </c>
      <c r="AB67" s="22">
        <v>0</v>
      </c>
      <c r="AC67" s="22">
        <v>0</v>
      </c>
      <c r="AD67" s="22">
        <v>1</v>
      </c>
      <c r="AE67" s="22">
        <v>0</v>
      </c>
      <c r="AF67" s="22">
        <v>0</v>
      </c>
      <c r="AG67" s="22">
        <v>0</v>
      </c>
      <c r="AH67" s="22">
        <v>0</v>
      </c>
      <c r="AI67" s="22">
        <v>5</v>
      </c>
      <c r="AJ67" s="17"/>
      <c r="AK67" s="23">
        <f t="shared" si="17"/>
        <v>0</v>
      </c>
      <c r="AL67" s="23">
        <f t="shared" si="18"/>
        <v>0</v>
      </c>
      <c r="AM67" s="23">
        <f t="shared" si="19"/>
        <v>21.527819999999998</v>
      </c>
      <c r="AN67" s="23">
        <f t="shared" si="20"/>
        <v>0</v>
      </c>
      <c r="AO67" s="23">
        <f t="shared" si="21"/>
        <v>0</v>
      </c>
      <c r="AP67" s="23">
        <f t="shared" si="22"/>
        <v>0</v>
      </c>
      <c r="AQ67" s="23">
        <f t="shared" si="23"/>
        <v>0</v>
      </c>
      <c r="AR67" s="23">
        <f t="shared" si="23"/>
        <v>107.63909999999998</v>
      </c>
    </row>
    <row r="68" spans="1:44" s="8" customFormat="1">
      <c r="A68" s="22">
        <v>3</v>
      </c>
      <c r="B68" s="22">
        <v>67</v>
      </c>
      <c r="C68" s="22">
        <v>45.457689999999999</v>
      </c>
      <c r="D68" s="22">
        <v>-92.520439999999994</v>
      </c>
      <c r="E68" s="22">
        <v>0</v>
      </c>
      <c r="F68" s="22">
        <v>0</v>
      </c>
      <c r="G68" s="22">
        <v>1</v>
      </c>
      <c r="H68" s="22">
        <v>0</v>
      </c>
      <c r="I68" s="22">
        <v>0</v>
      </c>
      <c r="J68" s="22">
        <v>0</v>
      </c>
      <c r="K68" s="22">
        <v>2</v>
      </c>
      <c r="L68" s="22">
        <v>0</v>
      </c>
      <c r="M68" s="26"/>
      <c r="N68" s="22">
        <v>3</v>
      </c>
      <c r="O68" s="22">
        <v>67</v>
      </c>
      <c r="P68" s="22">
        <v>0</v>
      </c>
      <c r="Q68" s="22">
        <v>0</v>
      </c>
      <c r="R68" s="22">
        <v>1</v>
      </c>
      <c r="S68" s="22">
        <v>0</v>
      </c>
      <c r="T68" s="22">
        <v>0</v>
      </c>
      <c r="U68" s="22">
        <v>0</v>
      </c>
      <c r="V68" s="22">
        <v>2</v>
      </c>
      <c r="W68" s="22">
        <v>0</v>
      </c>
      <c r="X68" s="17">
        <f t="shared" si="16"/>
        <v>2</v>
      </c>
      <c r="Y68" s="17"/>
      <c r="Z68" s="22">
        <v>3</v>
      </c>
      <c r="AA68" s="22">
        <v>67</v>
      </c>
      <c r="AB68" s="22">
        <v>0</v>
      </c>
      <c r="AC68" s="22">
        <v>0</v>
      </c>
      <c r="AD68" s="22">
        <v>1</v>
      </c>
      <c r="AE68" s="22">
        <v>0</v>
      </c>
      <c r="AF68" s="22">
        <v>0</v>
      </c>
      <c r="AG68" s="22">
        <v>0</v>
      </c>
      <c r="AH68" s="22">
        <v>2</v>
      </c>
      <c r="AI68" s="22">
        <v>0</v>
      </c>
      <c r="AJ68" s="17"/>
      <c r="AK68" s="23">
        <f t="shared" si="17"/>
        <v>0</v>
      </c>
      <c r="AL68" s="23">
        <f t="shared" si="18"/>
        <v>0</v>
      </c>
      <c r="AM68" s="23">
        <f t="shared" si="19"/>
        <v>21.527819999999998</v>
      </c>
      <c r="AN68" s="23">
        <f t="shared" si="20"/>
        <v>0</v>
      </c>
      <c r="AO68" s="23">
        <f t="shared" si="21"/>
        <v>0</v>
      </c>
      <c r="AP68" s="23">
        <f t="shared" si="22"/>
        <v>0</v>
      </c>
      <c r="AQ68" s="23">
        <f t="shared" si="23"/>
        <v>43.055639999999997</v>
      </c>
      <c r="AR68" s="23">
        <f t="shared" si="23"/>
        <v>0</v>
      </c>
    </row>
    <row r="69" spans="1:44" s="8" customFormat="1">
      <c r="A69" s="7">
        <v>6</v>
      </c>
      <c r="B69" s="7">
        <v>68</v>
      </c>
      <c r="C69" s="7">
        <v>45.448790000000002</v>
      </c>
      <c r="D69" s="7">
        <v>-92.511120000000005</v>
      </c>
      <c r="E69" s="7">
        <v>9</v>
      </c>
      <c r="F69" s="7">
        <v>0</v>
      </c>
      <c r="G69" s="7">
        <v>3</v>
      </c>
      <c r="H69" s="7">
        <v>7</v>
      </c>
      <c r="I69" s="7">
        <v>1</v>
      </c>
      <c r="J69" s="7">
        <v>0</v>
      </c>
      <c r="K69" s="7">
        <v>2</v>
      </c>
      <c r="L69" s="7">
        <v>0</v>
      </c>
      <c r="M69" s="26"/>
      <c r="N69" s="7">
        <v>6</v>
      </c>
      <c r="O69" s="7">
        <v>68</v>
      </c>
      <c r="P69" s="7">
        <v>9</v>
      </c>
      <c r="Q69" s="7">
        <v>0</v>
      </c>
      <c r="R69" s="7">
        <v>3</v>
      </c>
      <c r="S69" s="7">
        <v>7</v>
      </c>
      <c r="T69" s="7">
        <v>1</v>
      </c>
      <c r="U69" s="7">
        <v>0</v>
      </c>
      <c r="V69" s="7">
        <v>2</v>
      </c>
      <c r="W69" s="7">
        <v>0</v>
      </c>
      <c r="X69" s="17">
        <f t="shared" si="16"/>
        <v>2</v>
      </c>
      <c r="Y69" s="17"/>
      <c r="Z69" s="7">
        <v>6</v>
      </c>
      <c r="AA69" s="7">
        <v>68</v>
      </c>
      <c r="AB69" s="7">
        <v>9</v>
      </c>
      <c r="AC69" s="7">
        <v>0</v>
      </c>
      <c r="AD69" s="7">
        <v>3</v>
      </c>
      <c r="AE69" s="7">
        <v>7</v>
      </c>
      <c r="AF69" s="7">
        <v>1</v>
      </c>
      <c r="AG69" s="7">
        <v>0</v>
      </c>
      <c r="AH69" s="7">
        <v>2</v>
      </c>
      <c r="AI69" s="7">
        <v>0</v>
      </c>
      <c r="AJ69" s="17"/>
      <c r="AK69" s="15">
        <f t="shared" si="17"/>
        <v>193.75037999999998</v>
      </c>
      <c r="AL69" s="15">
        <f t="shared" si="18"/>
        <v>0</v>
      </c>
      <c r="AM69" s="15">
        <f t="shared" si="19"/>
        <v>64.583460000000002</v>
      </c>
      <c r="AN69" s="15">
        <f t="shared" si="20"/>
        <v>150.69474</v>
      </c>
      <c r="AO69" s="15">
        <f t="shared" si="21"/>
        <v>21.527819999999998</v>
      </c>
      <c r="AP69" s="15">
        <f t="shared" si="22"/>
        <v>0</v>
      </c>
      <c r="AQ69" s="15">
        <f t="shared" si="23"/>
        <v>43.055639999999997</v>
      </c>
      <c r="AR69" s="15">
        <f t="shared" si="23"/>
        <v>0</v>
      </c>
    </row>
    <row r="70" spans="1:44" s="8" customFormat="1">
      <c r="A70" s="7">
        <v>6</v>
      </c>
      <c r="B70" s="7">
        <v>69</v>
      </c>
      <c r="C70" s="7">
        <v>45.449530000000003</v>
      </c>
      <c r="D70" s="7">
        <v>-92.511480000000006</v>
      </c>
      <c r="E70" s="7">
        <v>1</v>
      </c>
      <c r="F70" s="7">
        <v>1</v>
      </c>
      <c r="G70" s="7">
        <v>4</v>
      </c>
      <c r="H70" s="7">
        <v>1</v>
      </c>
      <c r="I70" s="7">
        <v>2</v>
      </c>
      <c r="J70" s="7">
        <v>0</v>
      </c>
      <c r="K70" s="7">
        <v>0</v>
      </c>
      <c r="L70" s="7">
        <v>1</v>
      </c>
      <c r="M70" s="26"/>
      <c r="N70" s="7">
        <v>6</v>
      </c>
      <c r="O70" s="7">
        <v>69</v>
      </c>
      <c r="P70" s="7">
        <v>1</v>
      </c>
      <c r="Q70" s="7">
        <v>1</v>
      </c>
      <c r="R70" s="7">
        <v>4</v>
      </c>
      <c r="S70" s="7">
        <v>1</v>
      </c>
      <c r="T70" s="7">
        <v>2</v>
      </c>
      <c r="U70" s="7">
        <v>0</v>
      </c>
      <c r="V70" s="7">
        <v>0</v>
      </c>
      <c r="W70" s="7">
        <v>1</v>
      </c>
      <c r="X70" s="17">
        <f t="shared" si="16"/>
        <v>0</v>
      </c>
      <c r="Y70" s="17"/>
      <c r="Z70" s="7">
        <v>6</v>
      </c>
      <c r="AA70" s="7">
        <v>69</v>
      </c>
      <c r="AB70" s="7">
        <v>1</v>
      </c>
      <c r="AC70" s="7">
        <v>1</v>
      </c>
      <c r="AD70" s="7">
        <v>4</v>
      </c>
      <c r="AE70" s="7">
        <v>1</v>
      </c>
      <c r="AF70" s="7">
        <v>2</v>
      </c>
      <c r="AG70" s="7">
        <v>0</v>
      </c>
      <c r="AH70" s="7">
        <v>0</v>
      </c>
      <c r="AI70" s="7">
        <v>1</v>
      </c>
      <c r="AJ70" s="17"/>
      <c r="AK70" s="15">
        <f t="shared" si="17"/>
        <v>21.527819999999998</v>
      </c>
      <c r="AL70" s="15">
        <f t="shared" si="18"/>
        <v>21.527819999999998</v>
      </c>
      <c r="AM70" s="15">
        <f t="shared" si="19"/>
        <v>86.111279999999994</v>
      </c>
      <c r="AN70" s="15">
        <f t="shared" si="20"/>
        <v>21.527819999999998</v>
      </c>
      <c r="AO70" s="15">
        <f t="shared" si="21"/>
        <v>43.055639999999997</v>
      </c>
      <c r="AP70" s="15">
        <f t="shared" si="22"/>
        <v>0</v>
      </c>
      <c r="AQ70" s="15">
        <f t="shared" si="23"/>
        <v>0</v>
      </c>
      <c r="AR70" s="15">
        <f t="shared" si="23"/>
        <v>21.527819999999998</v>
      </c>
    </row>
    <row r="71" spans="1:44" s="8" customFormat="1">
      <c r="A71" s="22">
        <v>3</v>
      </c>
      <c r="B71" s="22">
        <v>70</v>
      </c>
      <c r="C71" s="22">
        <v>45.45731</v>
      </c>
      <c r="D71" s="22">
        <v>-92.519080000000002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1</v>
      </c>
      <c r="L71" s="22">
        <v>1</v>
      </c>
      <c r="M71" s="26"/>
      <c r="N71" s="22">
        <v>3</v>
      </c>
      <c r="O71" s="22">
        <v>70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1</v>
      </c>
      <c r="W71" s="22">
        <v>1</v>
      </c>
      <c r="X71" s="17">
        <f t="shared" si="16"/>
        <v>1</v>
      </c>
      <c r="Y71" s="17"/>
      <c r="Z71" s="22">
        <v>3</v>
      </c>
      <c r="AA71" s="22">
        <v>70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1</v>
      </c>
      <c r="AI71" s="22">
        <v>1</v>
      </c>
      <c r="AJ71" s="17"/>
      <c r="AK71" s="23">
        <f t="shared" si="17"/>
        <v>0</v>
      </c>
      <c r="AL71" s="23">
        <f t="shared" si="18"/>
        <v>0</v>
      </c>
      <c r="AM71" s="23">
        <f t="shared" si="19"/>
        <v>0</v>
      </c>
      <c r="AN71" s="23">
        <f t="shared" si="20"/>
        <v>0</v>
      </c>
      <c r="AO71" s="23">
        <f t="shared" si="21"/>
        <v>0</v>
      </c>
      <c r="AP71" s="23">
        <f t="shared" si="22"/>
        <v>0</v>
      </c>
      <c r="AQ71" s="23">
        <f t="shared" si="23"/>
        <v>21.527819999999998</v>
      </c>
      <c r="AR71" s="23">
        <f t="shared" si="23"/>
        <v>21.527819999999998</v>
      </c>
    </row>
    <row r="72" spans="1:44" s="8" customFormat="1">
      <c r="A72" s="8">
        <v>7</v>
      </c>
      <c r="B72" s="8">
        <v>71</v>
      </c>
      <c r="C72" s="8">
        <v>45.450400000000002</v>
      </c>
      <c r="D72" s="8">
        <v>-92.499449999999996</v>
      </c>
      <c r="E72" s="8">
        <v>0</v>
      </c>
      <c r="F72" s="8">
        <v>0</v>
      </c>
      <c r="G72" s="8">
        <v>2</v>
      </c>
      <c r="H72" s="8">
        <v>0</v>
      </c>
      <c r="I72" s="8">
        <v>0</v>
      </c>
      <c r="J72" s="8">
        <v>0</v>
      </c>
      <c r="K72" s="8">
        <v>1</v>
      </c>
      <c r="L72" s="8">
        <v>0</v>
      </c>
      <c r="M72" s="26"/>
      <c r="N72" s="8">
        <v>7</v>
      </c>
      <c r="O72" s="8">
        <v>71</v>
      </c>
      <c r="P72" s="8">
        <v>0</v>
      </c>
      <c r="Q72" s="8">
        <v>0</v>
      </c>
      <c r="R72" s="8">
        <v>2</v>
      </c>
      <c r="S72" s="8">
        <v>0</v>
      </c>
      <c r="T72" s="8">
        <v>0</v>
      </c>
      <c r="U72" s="8">
        <v>0</v>
      </c>
      <c r="V72" s="8">
        <v>1</v>
      </c>
      <c r="W72" s="8">
        <v>0</v>
      </c>
      <c r="X72" s="17">
        <f t="shared" si="16"/>
        <v>1</v>
      </c>
      <c r="Y72" s="17"/>
      <c r="Z72" s="8">
        <v>7</v>
      </c>
      <c r="AA72" s="8">
        <v>71</v>
      </c>
      <c r="AB72" s="8">
        <v>0</v>
      </c>
      <c r="AC72" s="8">
        <v>0</v>
      </c>
      <c r="AD72" s="8">
        <v>2</v>
      </c>
      <c r="AE72" s="8">
        <v>0</v>
      </c>
      <c r="AF72" s="8">
        <v>0</v>
      </c>
      <c r="AG72" s="8">
        <v>0</v>
      </c>
      <c r="AH72" s="8">
        <v>1</v>
      </c>
      <c r="AI72" s="8">
        <v>0</v>
      </c>
      <c r="AJ72" s="17"/>
      <c r="AK72" s="13">
        <f t="shared" si="17"/>
        <v>0</v>
      </c>
      <c r="AL72" s="13">
        <f t="shared" si="18"/>
        <v>0</v>
      </c>
      <c r="AM72" s="13">
        <f t="shared" si="19"/>
        <v>43.055639999999997</v>
      </c>
      <c r="AN72" s="13">
        <f t="shared" si="20"/>
        <v>0</v>
      </c>
      <c r="AO72" s="13">
        <f t="shared" si="21"/>
        <v>0</v>
      </c>
      <c r="AP72" s="13">
        <f t="shared" si="22"/>
        <v>0</v>
      </c>
      <c r="AQ72" s="13">
        <f t="shared" si="23"/>
        <v>21.527819999999998</v>
      </c>
      <c r="AR72" s="13">
        <f t="shared" si="23"/>
        <v>0</v>
      </c>
    </row>
    <row r="73" spans="1:44" s="8" customFormat="1">
      <c r="A73" s="8">
        <v>7</v>
      </c>
      <c r="B73" s="8">
        <v>72</v>
      </c>
      <c r="C73" s="8">
        <v>45.451009999999997</v>
      </c>
      <c r="D73" s="8">
        <v>-92.499539999999996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1</v>
      </c>
      <c r="K73" s="8">
        <v>0</v>
      </c>
      <c r="L73" s="8">
        <v>0</v>
      </c>
      <c r="M73" s="26"/>
      <c r="N73" s="8">
        <v>7</v>
      </c>
      <c r="O73" s="8">
        <v>72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17">
        <f t="shared" si="16"/>
        <v>-1</v>
      </c>
      <c r="Y73" s="17"/>
      <c r="Z73" s="8">
        <v>7</v>
      </c>
      <c r="AA73" s="8">
        <v>72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1</v>
      </c>
      <c r="AH73" s="8">
        <v>0</v>
      </c>
      <c r="AI73" s="8">
        <v>0</v>
      </c>
      <c r="AJ73" s="17"/>
      <c r="AK73" s="13">
        <f t="shared" si="17"/>
        <v>0</v>
      </c>
      <c r="AL73" s="13">
        <f t="shared" si="18"/>
        <v>0</v>
      </c>
      <c r="AM73" s="13">
        <f t="shared" si="19"/>
        <v>0</v>
      </c>
      <c r="AN73" s="13">
        <f t="shared" si="20"/>
        <v>0</v>
      </c>
      <c r="AO73" s="13">
        <f t="shared" si="21"/>
        <v>0</v>
      </c>
      <c r="AP73" s="13">
        <f t="shared" si="22"/>
        <v>21.527819999999998</v>
      </c>
      <c r="AQ73" s="13">
        <f t="shared" si="23"/>
        <v>0</v>
      </c>
      <c r="AR73" s="13">
        <f t="shared" si="23"/>
        <v>0</v>
      </c>
    </row>
    <row r="74" spans="1:44" s="8" customFormat="1">
      <c r="A74" s="8">
        <v>7</v>
      </c>
      <c r="B74" s="8">
        <v>73</v>
      </c>
      <c r="C74" s="8">
        <v>45.448720000000002</v>
      </c>
      <c r="D74" s="8">
        <v>-92.502030000000005</v>
      </c>
      <c r="E74" s="8">
        <v>0</v>
      </c>
      <c r="F74" s="8">
        <v>1</v>
      </c>
      <c r="G74" s="8">
        <v>1</v>
      </c>
      <c r="H74" s="8">
        <v>2</v>
      </c>
      <c r="I74" s="8">
        <v>0</v>
      </c>
      <c r="J74" s="8">
        <v>0</v>
      </c>
      <c r="K74" s="8">
        <v>1</v>
      </c>
      <c r="L74" s="8">
        <v>0</v>
      </c>
      <c r="M74" s="26"/>
      <c r="N74" s="8">
        <v>7</v>
      </c>
      <c r="O74" s="8">
        <v>73</v>
      </c>
      <c r="P74" s="8">
        <v>0</v>
      </c>
      <c r="Q74" s="8">
        <v>1</v>
      </c>
      <c r="R74" s="8">
        <v>1</v>
      </c>
      <c r="S74" s="8">
        <v>2</v>
      </c>
      <c r="T74" s="8">
        <v>0</v>
      </c>
      <c r="U74" s="8">
        <v>0</v>
      </c>
      <c r="V74" s="8">
        <v>1</v>
      </c>
      <c r="W74" s="8">
        <v>0</v>
      </c>
      <c r="X74" s="17">
        <f t="shared" si="16"/>
        <v>1</v>
      </c>
      <c r="Y74" s="17"/>
      <c r="Z74" s="8">
        <v>7</v>
      </c>
      <c r="AA74" s="8">
        <v>73</v>
      </c>
      <c r="AB74" s="8">
        <v>0</v>
      </c>
      <c r="AC74" s="8">
        <v>1</v>
      </c>
      <c r="AD74" s="8">
        <v>1</v>
      </c>
      <c r="AE74" s="8">
        <v>2</v>
      </c>
      <c r="AF74" s="8">
        <v>0</v>
      </c>
      <c r="AG74" s="8">
        <v>0</v>
      </c>
      <c r="AH74" s="8">
        <v>1</v>
      </c>
      <c r="AI74" s="8">
        <v>0</v>
      </c>
      <c r="AJ74" s="17"/>
      <c r="AK74" s="13">
        <f t="shared" si="17"/>
        <v>0</v>
      </c>
      <c r="AL74" s="13">
        <f t="shared" si="18"/>
        <v>21.527819999999998</v>
      </c>
      <c r="AM74" s="13">
        <f t="shared" si="19"/>
        <v>21.527819999999998</v>
      </c>
      <c r="AN74" s="13">
        <f t="shared" si="20"/>
        <v>43.055639999999997</v>
      </c>
      <c r="AO74" s="13">
        <f t="shared" si="21"/>
        <v>0</v>
      </c>
      <c r="AP74" s="13">
        <f t="shared" si="22"/>
        <v>0</v>
      </c>
      <c r="AQ74" s="13">
        <f t="shared" si="23"/>
        <v>21.527819999999998</v>
      </c>
      <c r="AR74" s="13">
        <f t="shared" si="23"/>
        <v>0</v>
      </c>
    </row>
    <row r="75" spans="1:44" s="8" customFormat="1">
      <c r="A75" s="4">
        <v>4</v>
      </c>
      <c r="B75" s="4">
        <v>74</v>
      </c>
      <c r="C75" s="4">
        <v>45.453099999999999</v>
      </c>
      <c r="D75" s="4">
        <v>-92.518640000000005</v>
      </c>
      <c r="E75" s="4">
        <v>0</v>
      </c>
      <c r="F75" s="4">
        <v>0</v>
      </c>
      <c r="G75" s="4">
        <v>4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26"/>
      <c r="N75" s="4">
        <v>4</v>
      </c>
      <c r="O75" s="4">
        <v>74</v>
      </c>
      <c r="P75" s="4">
        <v>0</v>
      </c>
      <c r="Q75" s="4">
        <v>0</v>
      </c>
      <c r="R75" s="4">
        <v>4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17">
        <f t="shared" si="16"/>
        <v>0</v>
      </c>
      <c r="Y75" s="17"/>
      <c r="Z75" s="4">
        <v>4</v>
      </c>
      <c r="AA75" s="4">
        <v>74</v>
      </c>
      <c r="AB75" s="4">
        <v>0</v>
      </c>
      <c r="AC75" s="4">
        <v>0</v>
      </c>
      <c r="AD75" s="4">
        <v>4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17"/>
      <c r="AK75" s="6">
        <f t="shared" si="17"/>
        <v>0</v>
      </c>
      <c r="AL75" s="6">
        <f t="shared" si="18"/>
        <v>0</v>
      </c>
      <c r="AM75" s="6">
        <f t="shared" si="19"/>
        <v>86.111279999999994</v>
      </c>
      <c r="AN75" s="6">
        <f t="shared" si="20"/>
        <v>0</v>
      </c>
      <c r="AO75" s="6">
        <f t="shared" si="21"/>
        <v>0</v>
      </c>
      <c r="AP75" s="6">
        <f t="shared" si="22"/>
        <v>0</v>
      </c>
      <c r="AQ75" s="6">
        <f t="shared" si="23"/>
        <v>0</v>
      </c>
      <c r="AR75" s="6">
        <f t="shared" si="23"/>
        <v>0</v>
      </c>
    </row>
    <row r="76" spans="1:44" s="8" customFormat="1">
      <c r="A76" s="4">
        <v>4</v>
      </c>
      <c r="B76" s="4">
        <v>75</v>
      </c>
      <c r="C76" s="4">
        <v>45.45543</v>
      </c>
      <c r="D76" s="4">
        <v>-92.523290000000003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1</v>
      </c>
      <c r="L76" s="4">
        <v>1</v>
      </c>
      <c r="M76" s="26"/>
      <c r="N76" s="4">
        <v>4</v>
      </c>
      <c r="O76" s="4">
        <v>75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1</v>
      </c>
      <c r="W76" s="4">
        <v>1</v>
      </c>
      <c r="X76" s="17">
        <f t="shared" si="16"/>
        <v>1</v>
      </c>
      <c r="Y76" s="17"/>
      <c r="Z76" s="4">
        <v>4</v>
      </c>
      <c r="AA76" s="4">
        <v>75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1</v>
      </c>
      <c r="AI76" s="4">
        <v>1</v>
      </c>
      <c r="AJ76" s="17"/>
      <c r="AK76" s="6">
        <f t="shared" si="17"/>
        <v>0</v>
      </c>
      <c r="AL76" s="6">
        <f t="shared" si="18"/>
        <v>0</v>
      </c>
      <c r="AM76" s="6">
        <f t="shared" si="19"/>
        <v>0</v>
      </c>
      <c r="AN76" s="6">
        <f t="shared" si="20"/>
        <v>0</v>
      </c>
      <c r="AO76" s="6">
        <f t="shared" si="21"/>
        <v>0</v>
      </c>
      <c r="AP76" s="6">
        <f t="shared" si="22"/>
        <v>0</v>
      </c>
      <c r="AQ76" s="6">
        <f t="shared" si="23"/>
        <v>21.527819999999998</v>
      </c>
      <c r="AR76" s="6">
        <f t="shared" si="23"/>
        <v>21.527819999999998</v>
      </c>
    </row>
    <row r="77" spans="1:44">
      <c r="D77" t="s">
        <v>4</v>
      </c>
      <c r="E77">
        <f t="shared" ref="E77:L77" si="24">SUM(E2:E76)</f>
        <v>56</v>
      </c>
      <c r="F77">
        <f t="shared" si="24"/>
        <v>59</v>
      </c>
      <c r="G77">
        <f t="shared" si="24"/>
        <v>167</v>
      </c>
      <c r="H77">
        <f t="shared" si="24"/>
        <v>89</v>
      </c>
      <c r="I77">
        <f t="shared" si="24"/>
        <v>54</v>
      </c>
      <c r="J77">
        <f t="shared" si="24"/>
        <v>68</v>
      </c>
      <c r="K77">
        <f t="shared" si="24"/>
        <v>128</v>
      </c>
      <c r="L77">
        <f t="shared" si="24"/>
        <v>154</v>
      </c>
      <c r="O77" s="16" t="s">
        <v>6</v>
      </c>
      <c r="P77">
        <f>COUNT(P2:P76)</f>
        <v>75</v>
      </c>
      <c r="Q77">
        <f t="shared" ref="Q77:W77" si="25">COUNT(Q2:Q76)</f>
        <v>75</v>
      </c>
      <c r="R77">
        <f t="shared" si="25"/>
        <v>75</v>
      </c>
      <c r="S77">
        <f t="shared" si="25"/>
        <v>75</v>
      </c>
      <c r="T77">
        <f t="shared" si="25"/>
        <v>75</v>
      </c>
      <c r="U77">
        <f t="shared" si="25"/>
        <v>75</v>
      </c>
      <c r="V77">
        <f t="shared" si="25"/>
        <v>75</v>
      </c>
      <c r="W77">
        <f t="shared" si="25"/>
        <v>75</v>
      </c>
      <c r="X77" s="18" t="s">
        <v>4</v>
      </c>
      <c r="Z77" s="14">
        <f t="shared" ref="Z77:AF77" si="26">SUM(AB2:AB76)</f>
        <v>56</v>
      </c>
      <c r="AA77" s="14">
        <f t="shared" si="26"/>
        <v>59</v>
      </c>
      <c r="AB77" s="14">
        <f t="shared" si="26"/>
        <v>167</v>
      </c>
      <c r="AC77" s="14">
        <f t="shared" si="26"/>
        <v>89</v>
      </c>
      <c r="AD77" s="14">
        <f t="shared" si="26"/>
        <v>54</v>
      </c>
      <c r="AE77" s="14">
        <f>SUM(AG2:AG76)</f>
        <v>68</v>
      </c>
      <c r="AF77" s="14">
        <f t="shared" si="26"/>
        <v>128</v>
      </c>
      <c r="AG77" s="5"/>
      <c r="AK77" s="5">
        <f>SUM(AK2:AK76)</f>
        <v>1205.5579200000002</v>
      </c>
      <c r="AL77" s="5">
        <f t="shared" ref="AL77:AQ77" si="27">SUM(AL2:AL76)</f>
        <v>1270.14138</v>
      </c>
      <c r="AM77" s="5">
        <f t="shared" si="27"/>
        <v>3595.145939999999</v>
      </c>
      <c r="AN77" s="5">
        <f t="shared" si="27"/>
        <v>1915.9759800000006</v>
      </c>
      <c r="AO77" s="5">
        <f t="shared" si="27"/>
        <v>1162.5022800000002</v>
      </c>
      <c r="AP77" s="5">
        <f t="shared" si="27"/>
        <v>1463.8917600000004</v>
      </c>
      <c r="AQ77" s="5">
        <f t="shared" si="27"/>
        <v>2755.5609599999993</v>
      </c>
      <c r="AR77" s="5">
        <f>SUM(AR2:AR76)</f>
        <v>3315.2842799999989</v>
      </c>
    </row>
    <row r="78" spans="1:44">
      <c r="D78" s="16" t="s">
        <v>0</v>
      </c>
      <c r="E78" s="5">
        <f>AVERAGE(E2:E76)</f>
        <v>0.7466666666666667</v>
      </c>
      <c r="F78" s="5">
        <f t="shared" ref="F78:K78" si="28">AVERAGE(F2:F76)</f>
        <v>0.78666666666666663</v>
      </c>
      <c r="G78" s="5">
        <f t="shared" si="28"/>
        <v>2.2266666666666666</v>
      </c>
      <c r="H78" s="5">
        <f t="shared" si="28"/>
        <v>1.1866666666666668</v>
      </c>
      <c r="I78" s="5">
        <f t="shared" si="28"/>
        <v>0.72</v>
      </c>
      <c r="J78" s="5">
        <f t="shared" si="28"/>
        <v>0.90666666666666662</v>
      </c>
      <c r="K78" s="5">
        <f t="shared" si="28"/>
        <v>1.7066666666666668</v>
      </c>
      <c r="L78" s="5">
        <f>AVERAGE(L2:L76)</f>
        <v>2.0533333333333332</v>
      </c>
      <c r="O78" s="16" t="s">
        <v>35</v>
      </c>
      <c r="P78" s="14">
        <f>COUNTIF(P2:P76,"&gt;0")</f>
        <v>28</v>
      </c>
      <c r="Q78" s="14">
        <f t="shared" ref="Q78:W78" si="29">COUNTIF(Q2:Q76,"&gt;0")</f>
        <v>27</v>
      </c>
      <c r="R78" s="14">
        <f t="shared" si="29"/>
        <v>55</v>
      </c>
      <c r="S78" s="14">
        <f t="shared" si="29"/>
        <v>37</v>
      </c>
      <c r="T78" s="14">
        <f t="shared" si="29"/>
        <v>31</v>
      </c>
      <c r="U78" s="14">
        <f t="shared" si="29"/>
        <v>30</v>
      </c>
      <c r="V78" s="14">
        <f t="shared" si="29"/>
        <v>51</v>
      </c>
      <c r="W78" s="14">
        <f t="shared" si="29"/>
        <v>41</v>
      </c>
      <c r="X78" s="18" t="s">
        <v>30</v>
      </c>
      <c r="Z78" s="5">
        <f>AVERAGE(AB2:AB76)</f>
        <v>0.7466666666666667</v>
      </c>
      <c r="AA78" s="5">
        <f t="shared" ref="AA78:AF78" si="30">AVERAGE(AC2:AC76)</f>
        <v>0.78666666666666663</v>
      </c>
      <c r="AB78" s="5">
        <f t="shared" si="30"/>
        <v>2.2266666666666666</v>
      </c>
      <c r="AC78" s="5">
        <f t="shared" si="30"/>
        <v>1.1866666666666668</v>
      </c>
      <c r="AD78" s="5">
        <f t="shared" si="30"/>
        <v>0.72</v>
      </c>
      <c r="AE78" s="5">
        <f>AVERAGE(AG2:AG76)</f>
        <v>0.90666666666666662</v>
      </c>
      <c r="AF78" s="5">
        <f t="shared" si="30"/>
        <v>1.7066666666666668</v>
      </c>
      <c r="AG78" s="5"/>
      <c r="AK78" s="5">
        <f>AVERAGE(AK2:AK76)</f>
        <v>16.074105600000003</v>
      </c>
      <c r="AL78" s="5">
        <f t="shared" ref="AL78:AQ78" si="31">AVERAGE(AL2:AL76)</f>
        <v>16.9352184</v>
      </c>
      <c r="AM78" s="5">
        <f t="shared" si="31"/>
        <v>47.935279199999989</v>
      </c>
      <c r="AN78" s="5">
        <f t="shared" si="31"/>
        <v>25.546346400000008</v>
      </c>
      <c r="AO78" s="5">
        <f t="shared" si="31"/>
        <v>15.500030400000002</v>
      </c>
      <c r="AP78" s="5">
        <f t="shared" si="31"/>
        <v>19.518556800000006</v>
      </c>
      <c r="AQ78" s="5">
        <f t="shared" si="31"/>
        <v>36.740812799999993</v>
      </c>
      <c r="AR78" s="5">
        <f>AVERAGE(AR2:AR76)</f>
        <v>44.203790399999988</v>
      </c>
    </row>
    <row r="79" spans="1:44">
      <c r="D79" s="16" t="s">
        <v>5</v>
      </c>
      <c r="E79" s="5">
        <f>STDEV(E2:E76)</f>
        <v>1.4434692943057721</v>
      </c>
      <c r="F79" s="5">
        <f t="shared" ref="F79:K79" si="32">STDEV(F2:F76)</f>
        <v>1.5621652794632073</v>
      </c>
      <c r="G79" s="5">
        <f t="shared" si="32"/>
        <v>2.3742613834868975</v>
      </c>
      <c r="H79" s="5">
        <f t="shared" si="32"/>
        <v>1.7835080321941084</v>
      </c>
      <c r="I79" s="5">
        <f t="shared" si="32"/>
        <v>1.1573501887758344</v>
      </c>
      <c r="J79" s="5">
        <f t="shared" si="32"/>
        <v>1.4628122982186811</v>
      </c>
      <c r="K79" s="5">
        <f t="shared" si="32"/>
        <v>1.9014456330633003</v>
      </c>
      <c r="L79" s="5">
        <f>STDEV(L2:L76)</f>
        <v>3.0795460060865469</v>
      </c>
      <c r="O79" s="16" t="s">
        <v>36</v>
      </c>
      <c r="P79" s="24">
        <f t="shared" ref="P79" si="33">P78/P77</f>
        <v>0.37333333333333335</v>
      </c>
      <c r="Q79" s="24">
        <f t="shared" ref="Q79" si="34">Q78/Q77</f>
        <v>0.36</v>
      </c>
      <c r="R79" s="24">
        <f t="shared" ref="R79" si="35">R78/R77</f>
        <v>0.73333333333333328</v>
      </c>
      <c r="S79" s="24">
        <f t="shared" ref="S79" si="36">S78/S77</f>
        <v>0.49333333333333335</v>
      </c>
      <c r="T79" s="24">
        <f t="shared" ref="T79" si="37">T78/T77</f>
        <v>0.41333333333333333</v>
      </c>
      <c r="U79" s="24">
        <f t="shared" ref="U79" si="38">U78/U77</f>
        <v>0.4</v>
      </c>
      <c r="V79" s="24">
        <f t="shared" ref="V79" si="39">V78/V77</f>
        <v>0.68</v>
      </c>
      <c r="W79" s="24">
        <f t="shared" ref="W79" si="40">W78/W77</f>
        <v>0.54666666666666663</v>
      </c>
      <c r="X79" s="18" t="s">
        <v>29</v>
      </c>
      <c r="Z79" s="5">
        <f>STDEV(AB2:AB76)</f>
        <v>1.4434692943057721</v>
      </c>
      <c r="AA79" s="5">
        <f t="shared" ref="AA79:AF79" si="41">STDEV(AC2:AC76)</f>
        <v>1.5621652794632073</v>
      </c>
      <c r="AB79" s="5">
        <f t="shared" si="41"/>
        <v>2.3742613834868975</v>
      </c>
      <c r="AC79" s="5">
        <f t="shared" si="41"/>
        <v>1.7835080321941084</v>
      </c>
      <c r="AD79" s="5">
        <f t="shared" si="41"/>
        <v>1.1573501887758344</v>
      </c>
      <c r="AE79" s="5">
        <f>STDEV(AG2:AG76)</f>
        <v>1.4628122982186811</v>
      </c>
      <c r="AF79" s="5">
        <f t="shared" si="41"/>
        <v>1.9014456330633003</v>
      </c>
      <c r="AG79" s="5"/>
      <c r="AK79" s="5">
        <f>STDEV(AK2:AK76)</f>
        <v>31.074747143341678</v>
      </c>
      <c r="AL79" s="5">
        <f t="shared" ref="AL79:AQ79" si="42">STDEV(AL2:AL76)</f>
        <v>33.630012946533618</v>
      </c>
      <c r="AM79" s="5">
        <f t="shared" si="42"/>
        <v>51.112671696656925</v>
      </c>
      <c r="AN79" s="5">
        <f t="shared" si="42"/>
        <v>38.395039885628961</v>
      </c>
      <c r="AO79" s="5">
        <f t="shared" si="42"/>
        <v>24.915226540932171</v>
      </c>
      <c r="AP79" s="5">
        <f t="shared" si="42"/>
        <v>31.49115984983808</v>
      </c>
      <c r="AQ79" s="5">
        <f t="shared" si="42"/>
        <v>40.933979328372786</v>
      </c>
      <c r="AR79" s="5">
        <f>STDEV(AR2:AR76)</f>
        <v>66.295912100750087</v>
      </c>
    </row>
    <row r="80" spans="1:44">
      <c r="D80" s="16" t="s">
        <v>6</v>
      </c>
      <c r="E80">
        <f>COUNT(E2:E76)</f>
        <v>75</v>
      </c>
      <c r="F80">
        <f t="shared" ref="F80:K80" si="43">COUNT(F2:F76)</f>
        <v>75</v>
      </c>
      <c r="G80">
        <f t="shared" si="43"/>
        <v>75</v>
      </c>
      <c r="H80">
        <f t="shared" si="43"/>
        <v>75</v>
      </c>
      <c r="I80">
        <f t="shared" si="43"/>
        <v>75</v>
      </c>
      <c r="J80">
        <f t="shared" si="43"/>
        <v>75</v>
      </c>
      <c r="K80">
        <f t="shared" si="43"/>
        <v>75</v>
      </c>
      <c r="L80">
        <f>COUNT(L2:L76)</f>
        <v>75</v>
      </c>
      <c r="O80" t="s">
        <v>4</v>
      </c>
      <c r="P80">
        <f>SUM(P2:P76)</f>
        <v>56</v>
      </c>
      <c r="Q80">
        <f t="shared" ref="Q80:W80" si="44">SUM(Q2:Q76)</f>
        <v>59</v>
      </c>
      <c r="R80">
        <f t="shared" si="44"/>
        <v>167</v>
      </c>
      <c r="S80">
        <f t="shared" si="44"/>
        <v>89</v>
      </c>
      <c r="T80">
        <f t="shared" si="44"/>
        <v>54</v>
      </c>
      <c r="U80">
        <f t="shared" si="44"/>
        <v>68</v>
      </c>
      <c r="V80">
        <f t="shared" si="44"/>
        <v>128</v>
      </c>
      <c r="W80">
        <f t="shared" si="44"/>
        <v>154</v>
      </c>
      <c r="X80" s="18" t="s">
        <v>31</v>
      </c>
      <c r="Z80">
        <f>COUNT(AB2:AB76)</f>
        <v>75</v>
      </c>
      <c r="AA80">
        <f t="shared" ref="AA80:AF80" si="45">COUNT(AC2:AC76)</f>
        <v>75</v>
      </c>
      <c r="AB80">
        <f t="shared" si="45"/>
        <v>75</v>
      </c>
      <c r="AC80">
        <f t="shared" si="45"/>
        <v>75</v>
      </c>
      <c r="AD80">
        <f t="shared" si="45"/>
        <v>75</v>
      </c>
      <c r="AE80">
        <f>COUNT(AG2:AG76)</f>
        <v>75</v>
      </c>
      <c r="AF80">
        <f t="shared" si="45"/>
        <v>75</v>
      </c>
      <c r="AK80">
        <f>COUNT(AK2:AK76)</f>
        <v>75</v>
      </c>
      <c r="AL80">
        <f t="shared" ref="AL80:AQ80" si="46">COUNT(AL2:AL76)</f>
        <v>75</v>
      </c>
      <c r="AM80">
        <f t="shared" si="46"/>
        <v>75</v>
      </c>
      <c r="AN80">
        <f t="shared" si="46"/>
        <v>75</v>
      </c>
      <c r="AO80">
        <f t="shared" si="46"/>
        <v>75</v>
      </c>
      <c r="AP80">
        <f t="shared" si="46"/>
        <v>75</v>
      </c>
      <c r="AQ80">
        <f t="shared" si="46"/>
        <v>75</v>
      </c>
      <c r="AR80">
        <f>COUNT(AR2:AR76)</f>
        <v>75</v>
      </c>
    </row>
    <row r="81" spans="15:44">
      <c r="O81" s="16" t="s">
        <v>0</v>
      </c>
      <c r="P81" s="5">
        <f>AVERAGE(P2:P76)</f>
        <v>0.7466666666666667</v>
      </c>
      <c r="Q81" s="5">
        <f t="shared" ref="Q81:W81" si="47">AVERAGE(Q2:Q76)</f>
        <v>0.78666666666666663</v>
      </c>
      <c r="R81" s="5">
        <f t="shared" si="47"/>
        <v>2.2266666666666666</v>
      </c>
      <c r="S81" s="5">
        <f t="shared" si="47"/>
        <v>1.1866666666666668</v>
      </c>
      <c r="T81" s="5">
        <f t="shared" si="47"/>
        <v>0.72</v>
      </c>
      <c r="U81" s="5">
        <f t="shared" si="47"/>
        <v>0.90666666666666662</v>
      </c>
      <c r="V81" s="5">
        <f t="shared" si="47"/>
        <v>1.7066666666666668</v>
      </c>
      <c r="W81" s="5">
        <f t="shared" si="47"/>
        <v>2.0533333333333332</v>
      </c>
      <c r="X81" s="18" t="s">
        <v>32</v>
      </c>
      <c r="AK81">
        <f>COUNTIF(AK2:AK76,"&gt;200")</f>
        <v>0</v>
      </c>
      <c r="AL81">
        <f t="shared" ref="AL81:AQ81" si="48">COUNTIF(AL2:AL76,"&gt;200")</f>
        <v>0</v>
      </c>
      <c r="AM81">
        <f t="shared" si="48"/>
        <v>1</v>
      </c>
      <c r="AN81">
        <f t="shared" si="48"/>
        <v>0</v>
      </c>
      <c r="AO81">
        <f t="shared" si="48"/>
        <v>0</v>
      </c>
      <c r="AP81">
        <f t="shared" si="48"/>
        <v>0</v>
      </c>
      <c r="AQ81">
        <f t="shared" si="48"/>
        <v>0</v>
      </c>
      <c r="AR81">
        <f>COUNTIF(AR2:AR76,"&gt;200")</f>
        <v>4</v>
      </c>
    </row>
    <row r="82" spans="15:44">
      <c r="O82" s="16" t="s">
        <v>5</v>
      </c>
      <c r="P82" s="5">
        <f>STDEV(P2:P76)</f>
        <v>1.4434692943057721</v>
      </c>
      <c r="Q82" s="5">
        <f t="shared" ref="Q82:W82" si="49">STDEV(Q2:Q76)</f>
        <v>1.5621652794632073</v>
      </c>
      <c r="R82" s="5">
        <f t="shared" si="49"/>
        <v>2.3742613834868975</v>
      </c>
      <c r="S82" s="5">
        <f t="shared" si="49"/>
        <v>1.7835080321941084</v>
      </c>
      <c r="T82" s="5">
        <f t="shared" si="49"/>
        <v>1.1573501887758344</v>
      </c>
      <c r="U82" s="5">
        <f t="shared" si="49"/>
        <v>1.4628122982186811</v>
      </c>
      <c r="V82" s="5">
        <f t="shared" si="49"/>
        <v>1.9014456330633003</v>
      </c>
      <c r="W82" s="5">
        <f t="shared" si="49"/>
        <v>3.0795460060865469</v>
      </c>
      <c r="X82" s="18" t="s">
        <v>33</v>
      </c>
      <c r="AG82" s="19"/>
      <c r="AK82" s="19">
        <f t="shared" ref="AK82:AR82" si="50">AK81/AK80</f>
        <v>0</v>
      </c>
      <c r="AL82" s="19">
        <f t="shared" ref="AL82" si="51">AL81/AL80</f>
        <v>0</v>
      </c>
      <c r="AM82" s="19">
        <f t="shared" ref="AM82" si="52">AM81/AM80</f>
        <v>1.3333333333333334E-2</v>
      </c>
      <c r="AN82" s="19">
        <f t="shared" ref="AN82" si="53">AN81/AN80</f>
        <v>0</v>
      </c>
      <c r="AO82" s="19">
        <f t="shared" ref="AO82" si="54">AO81/AO80</f>
        <v>0</v>
      </c>
      <c r="AP82" s="19">
        <f t="shared" ref="AP82" si="55">AP81/AP80</f>
        <v>0</v>
      </c>
      <c r="AQ82" s="19">
        <f t="shared" ref="AQ82" si="56">AQ81/AQ80</f>
        <v>0</v>
      </c>
      <c r="AR82" s="19">
        <f t="shared" si="50"/>
        <v>5.3333333333333337E-2</v>
      </c>
    </row>
    <row r="83" spans="15:44">
      <c r="U83"/>
      <c r="V83" s="16" t="s">
        <v>37</v>
      </c>
      <c r="W83" s="20">
        <f>SQRT(W77)</f>
        <v>8.6602540378443873</v>
      </c>
      <c r="X83" s="18" t="s">
        <v>34</v>
      </c>
      <c r="AG83" s="5"/>
      <c r="AK83" s="5">
        <f>MAX(AK2:AK76)</f>
        <v>193.75037999999998</v>
      </c>
      <c r="AL83" s="5">
        <f t="shared" ref="AL83:AQ83" si="57">MAX(AL2:AL76)</f>
        <v>172.22255999999999</v>
      </c>
      <c r="AM83" s="5">
        <f t="shared" si="57"/>
        <v>236.80601999999999</v>
      </c>
      <c r="AN83" s="5">
        <f t="shared" si="57"/>
        <v>172.22255999999999</v>
      </c>
      <c r="AO83" s="5">
        <f t="shared" si="57"/>
        <v>107.63909999999998</v>
      </c>
      <c r="AP83" s="5">
        <f t="shared" si="57"/>
        <v>129.16692</v>
      </c>
      <c r="AQ83" s="5">
        <f t="shared" si="57"/>
        <v>193.75037999999998</v>
      </c>
      <c r="AR83" s="5">
        <f>MAX(AR2:AR76)</f>
        <v>322.91729999999995</v>
      </c>
    </row>
    <row r="84" spans="15:44">
      <c r="U84"/>
      <c r="V84" t="s">
        <v>38</v>
      </c>
      <c r="W84" s="20">
        <f>W82/W83</f>
        <v>0.3555953431191809</v>
      </c>
    </row>
    <row r="85" spans="15:44">
      <c r="U85"/>
      <c r="V85" t="s">
        <v>39</v>
      </c>
      <c r="W85" s="17">
        <f>W81/W84</f>
        <v>5.7743538352388954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2020 Analysis Area 1</vt:lpstr>
      <vt:lpstr>2020 Analysis Area 2</vt:lpstr>
      <vt:lpstr>2020 Analysis Area 3</vt:lpstr>
      <vt:lpstr>2020 Analysis Area 4</vt:lpstr>
      <vt:lpstr>2020 Analysis Area 6</vt:lpstr>
      <vt:lpstr>2020 Analysis Area 7 </vt:lpstr>
      <vt:lpstr>2020 Total Lake AnalybyArea</vt:lpstr>
      <vt:lpstr>2020 Total Lake Analysis</vt:lpstr>
      <vt:lpstr>Raw Data 2013-2020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</dc:creator>
  <cp:lastModifiedBy>Matt</cp:lastModifiedBy>
  <dcterms:created xsi:type="dcterms:W3CDTF">2012-11-24T18:38:01Z</dcterms:created>
  <dcterms:modified xsi:type="dcterms:W3CDTF">2020-10-21T14:43:34Z</dcterms:modified>
</cp:coreProperties>
</file>